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6" r:id="rId1"/>
    <sheet name="MD_1in2_Medium" sheetId="10" r:id="rId2"/>
    <sheet name="MD_1in2_High" sheetId="11" r:id="rId3"/>
    <sheet name="MD_1in2_Low" sheetId="12" r:id="rId4"/>
    <sheet name="MD_1in20_Medium" sheetId="13" r:id="rId5"/>
    <sheet name="MD_1in20_High" sheetId="14" r:id="rId6"/>
    <sheet name="MD_1in20_Low" sheetId="15"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0" l="1"/>
  <c r="B21" i="10"/>
  <c r="B20" i="10"/>
  <c r="B19" i="10"/>
  <c r="B18" i="10"/>
  <c r="B17" i="10"/>
  <c r="B16" i="10"/>
  <c r="B15" i="10"/>
  <c r="B14" i="10"/>
  <c r="B13" i="10"/>
  <c r="B12" i="10"/>
  <c r="B11" i="10"/>
  <c r="B10" i="10"/>
  <c r="B9" i="10"/>
  <c r="B8" i="10"/>
  <c r="B7" i="10"/>
  <c r="B6" i="10"/>
  <c r="B5" i="10"/>
  <c r="B4" i="10"/>
  <c r="B3" i="10"/>
  <c r="B2" i="10"/>
  <c r="B22" i="11"/>
  <c r="B21" i="11"/>
  <c r="B20" i="11"/>
  <c r="B19" i="11"/>
  <c r="B18" i="11"/>
  <c r="B17" i="11"/>
  <c r="B16" i="11"/>
  <c r="B15" i="11"/>
  <c r="B14" i="11"/>
  <c r="B13" i="11"/>
  <c r="B12" i="11"/>
  <c r="B11" i="11"/>
  <c r="B10" i="11"/>
  <c r="B9" i="11"/>
  <c r="B8" i="11"/>
  <c r="B7" i="11"/>
  <c r="B6" i="11"/>
  <c r="B5" i="11"/>
  <c r="B4" i="11"/>
  <c r="B3" i="11"/>
  <c r="B2" i="11"/>
  <c r="B22" i="12"/>
  <c r="B21" i="12"/>
  <c r="B20" i="12"/>
  <c r="B19" i="12"/>
  <c r="B18" i="12"/>
  <c r="B17" i="12"/>
  <c r="B16" i="12"/>
  <c r="B15" i="12"/>
  <c r="B14" i="12"/>
  <c r="B13" i="12"/>
  <c r="B12" i="12"/>
  <c r="B11" i="12"/>
  <c r="B10" i="12"/>
  <c r="B9" i="12"/>
  <c r="B8" i="12"/>
  <c r="B7" i="12"/>
  <c r="B6" i="12"/>
  <c r="B5" i="12"/>
  <c r="B4" i="12"/>
  <c r="B3" i="12"/>
  <c r="B2" i="12"/>
  <c r="B22" i="15"/>
  <c r="B21" i="15"/>
  <c r="B20" i="15"/>
  <c r="B19" i="15"/>
  <c r="B18" i="15"/>
  <c r="B17" i="15"/>
  <c r="B16" i="15"/>
  <c r="B15" i="15"/>
  <c r="B14" i="15"/>
  <c r="B13" i="15"/>
  <c r="B12" i="15"/>
  <c r="B11" i="15"/>
  <c r="B10" i="15"/>
  <c r="B9" i="15"/>
  <c r="B8" i="15"/>
  <c r="B7" i="15"/>
  <c r="B6" i="15"/>
  <c r="B5" i="15"/>
  <c r="B4" i="15"/>
  <c r="B3" i="15"/>
  <c r="B2" i="15"/>
  <c r="B22" i="14"/>
  <c r="B21" i="14"/>
  <c r="B20" i="14"/>
  <c r="B19" i="14"/>
  <c r="B18" i="14"/>
  <c r="B17" i="14"/>
  <c r="B16" i="14"/>
  <c r="B15" i="14"/>
  <c r="B14" i="14"/>
  <c r="B13" i="14"/>
  <c r="B12" i="14"/>
  <c r="B11" i="14"/>
  <c r="B10" i="14"/>
  <c r="B9" i="14"/>
  <c r="B8" i="14"/>
  <c r="B7" i="14"/>
  <c r="B6" i="14"/>
  <c r="B5" i="14"/>
  <c r="B4" i="14"/>
  <c r="B3" i="14"/>
  <c r="B2" i="14"/>
  <c r="B22" i="13"/>
  <c r="B21" i="13"/>
  <c r="B20" i="13"/>
  <c r="B19" i="13"/>
  <c r="B18" i="13"/>
  <c r="B17" i="13"/>
  <c r="B16" i="13"/>
  <c r="B15" i="13"/>
  <c r="B14" i="13"/>
  <c r="B13" i="13"/>
  <c r="B12" i="13"/>
  <c r="B11" i="13"/>
  <c r="B10" i="13"/>
  <c r="B9" i="13"/>
  <c r="B8" i="13"/>
  <c r="B7" i="13"/>
  <c r="B6" i="13"/>
  <c r="B5" i="13"/>
  <c r="B4" i="13"/>
  <c r="B3" i="13"/>
  <c r="B2" i="13"/>
</calcChain>
</file>

<file path=xl/sharedStrings.xml><?xml version="1.0" encoding="utf-8"?>
<sst xmlns="http://schemas.openxmlformats.org/spreadsheetml/2006/main" count="77" uniqueCount="17">
  <si>
    <t>Tariff D + V + Losses
[TJ/day]</t>
  </si>
  <si>
    <t>Tariff D
[TJ/day]</t>
  </si>
  <si>
    <t>Tariff V
[TJ/day]</t>
  </si>
  <si>
    <t>Losses 
[TJ/day]</t>
  </si>
  <si>
    <t>Tariff D - Baseload
[TJ/day]</t>
  </si>
  <si>
    <t>Tariff D - Heating
[TJ/day]</t>
  </si>
  <si>
    <t>Tariff V - Baseload
[TJ/day]</t>
  </si>
  <si>
    <t>Tariff V - Heating
[TJ/day]</t>
  </si>
  <si>
    <t>Calendar Year</t>
  </si>
  <si>
    <t>Energy Efficiency 
Tariff V - MD
[TJ/day]</t>
  </si>
  <si>
    <t>Pricing
Tariff V - MD
[TJ/day]</t>
  </si>
  <si>
    <t>Fuel Switching
Tariff V - MD
[TJ/day]</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</si>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</sst>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8" x14ac:knownFonts="1">
    <font>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theme="0"/>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 fillId="0" borderId="0" applyFont="0" applyFill="0" applyBorder="0" applyAlignment="0" applyProtection="0"/>
  </cellStyleXfs>
  <cellXfs count="11">
    <xf numFmtId="0" fontId="0" fillId="0" borderId="0" xfId="0"/>
    <xf numFmtId="0" fontId="2"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0" fontId="0" fillId="5" borderId="0" xfId="0" applyFill="1"/>
    <xf numFmtId="2" fontId="0" fillId="5" borderId="0" xfId="0" applyNumberFormat="1" applyFill="1"/>
    <xf numFmtId="0" fontId="5" fillId="5" borderId="0" xfId="0" applyFont="1" applyFill="1"/>
    <xf numFmtId="0" fontId="6" fillId="5" borderId="0" xfId="0" applyFont="1" applyFill="1" applyAlignment="1">
      <alignment vertical="center"/>
    </xf>
    <xf numFmtId="0" fontId="7" fillId="5" borderId="0" xfId="0" applyFont="1" applyFill="1"/>
    <xf numFmtId="0" fontId="7" fillId="5" borderId="0" xfId="0" applyFont="1" applyFill="1" applyAlignment="1">
      <alignment vertical="center"/>
    </xf>
    <xf numFmtId="0" fontId="7" fillId="5"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4"/>
  </cols>
  <sheetData>
    <row r="1" spans="1:22" x14ac:dyDescent="0.25">
      <c r="A1" s="6" t="s">
        <v>12</v>
      </c>
    </row>
    <row r="3" spans="1:22" ht="15.75" x14ac:dyDescent="0.25">
      <c r="A3" s="7" t="s">
        <v>13</v>
      </c>
      <c r="C3" s="8"/>
      <c r="D3" s="8"/>
      <c r="E3" s="8"/>
      <c r="F3" s="8"/>
      <c r="G3" s="8"/>
      <c r="H3" s="8"/>
      <c r="I3" s="8"/>
      <c r="J3" s="8"/>
      <c r="K3" s="8"/>
      <c r="L3" s="8"/>
      <c r="M3" s="8"/>
      <c r="N3" s="8"/>
      <c r="O3" s="8"/>
      <c r="P3" s="8"/>
      <c r="Q3" s="8"/>
      <c r="R3" s="8"/>
      <c r="S3" s="8"/>
      <c r="T3" s="8"/>
      <c r="U3" s="8"/>
      <c r="V3" s="8"/>
    </row>
    <row r="4" spans="1:22" ht="15.75" x14ac:dyDescent="0.25">
      <c r="A4" s="9" t="s">
        <v>14</v>
      </c>
      <c r="C4" s="8"/>
      <c r="D4" s="8"/>
      <c r="E4" s="8"/>
      <c r="F4" s="8"/>
      <c r="G4" s="8"/>
      <c r="H4" s="8"/>
      <c r="I4" s="8"/>
      <c r="J4" s="8"/>
      <c r="K4" s="8"/>
      <c r="L4" s="8"/>
      <c r="M4" s="8"/>
      <c r="N4" s="8"/>
      <c r="O4" s="8"/>
      <c r="P4" s="8"/>
      <c r="Q4" s="8"/>
      <c r="R4" s="8"/>
      <c r="S4" s="8"/>
      <c r="T4" s="8"/>
      <c r="U4" s="8"/>
      <c r="V4" s="8"/>
    </row>
    <row r="5" spans="1:22" ht="15.75" x14ac:dyDescent="0.25">
      <c r="A5" s="10" t="s">
        <v>15</v>
      </c>
      <c r="C5" s="8"/>
      <c r="D5" s="8"/>
      <c r="E5" s="8"/>
      <c r="F5" s="8"/>
      <c r="G5" s="8"/>
      <c r="H5" s="8"/>
      <c r="I5" s="8"/>
      <c r="J5" s="8"/>
      <c r="K5" s="8"/>
      <c r="L5" s="8"/>
      <c r="M5" s="8"/>
      <c r="N5" s="8"/>
      <c r="O5" s="8"/>
      <c r="P5" s="8"/>
      <c r="Q5" s="8"/>
      <c r="R5" s="8"/>
      <c r="S5" s="8"/>
      <c r="T5" s="8"/>
      <c r="U5" s="8"/>
      <c r="V5" s="8"/>
    </row>
    <row r="6" spans="1:22" ht="15.75" x14ac:dyDescent="0.25">
      <c r="A6" s="10" t="s">
        <v>16</v>
      </c>
      <c r="C6" s="8"/>
      <c r="D6" s="8"/>
      <c r="E6" s="8"/>
      <c r="F6" s="8"/>
      <c r="G6" s="8"/>
      <c r="H6" s="8"/>
      <c r="I6" s="8"/>
      <c r="J6" s="8"/>
      <c r="K6" s="8"/>
      <c r="L6" s="8"/>
      <c r="M6" s="8"/>
      <c r="N6" s="8"/>
      <c r="O6" s="8"/>
      <c r="P6" s="8"/>
      <c r="Q6" s="8"/>
      <c r="R6" s="8"/>
      <c r="S6" s="8"/>
      <c r="T6" s="8"/>
      <c r="U6" s="8"/>
      <c r="V6"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workbookViewId="0"/>
  </sheetViews>
  <sheetFormatPr defaultRowHeight="15" x14ac:dyDescent="0.25"/>
  <cols>
    <col min="1" max="1" width="9.140625" style="4"/>
    <col min="2" max="2" width="24.28515625" style="4" bestFit="1" customWidth="1"/>
    <col min="3" max="12" width="22.140625" style="4" customWidth="1"/>
    <col min="13" max="16384" width="9.140625" style="4"/>
  </cols>
  <sheetData>
    <row r="1" spans="1:12" ht="34.5" thickBot="1" x14ac:dyDescent="0.3">
      <c r="A1" s="1" t="s">
        <v>8</v>
      </c>
      <c r="B1" s="1" t="s">
        <v>0</v>
      </c>
      <c r="C1" s="1" t="s">
        <v>1</v>
      </c>
      <c r="D1" s="1" t="s">
        <v>2</v>
      </c>
      <c r="E1" s="1" t="s">
        <v>3</v>
      </c>
      <c r="F1" s="1" t="s">
        <v>4</v>
      </c>
      <c r="G1" s="1" t="s">
        <v>5</v>
      </c>
      <c r="H1" s="1" t="s">
        <v>6</v>
      </c>
      <c r="I1" s="1" t="s">
        <v>7</v>
      </c>
      <c r="J1" s="1" t="s">
        <v>9</v>
      </c>
      <c r="K1" s="1" t="s">
        <v>10</v>
      </c>
      <c r="L1" s="1" t="s">
        <v>11</v>
      </c>
    </row>
    <row r="2" spans="1:12" ht="16.5" thickTop="1" thickBot="1" x14ac:dyDescent="0.3">
      <c r="A2" s="2">
        <v>2015</v>
      </c>
      <c r="B2" s="3">
        <f>SUM(C2:E2)</f>
        <v>500.46334060000009</v>
      </c>
      <c r="C2" s="3">
        <v>206.4</v>
      </c>
      <c r="D2" s="3">
        <v>276.40000000000003</v>
      </c>
      <c r="E2" s="3">
        <v>17.663340600000002</v>
      </c>
      <c r="F2" s="3">
        <v>196.84494660444727</v>
      </c>
      <c r="G2" s="3">
        <v>9.5550533955527293</v>
      </c>
      <c r="H2" s="3">
        <v>147.02554581720804</v>
      </c>
      <c r="I2" s="3">
        <v>129.37445418279199</v>
      </c>
      <c r="J2" s="3"/>
      <c r="K2" s="3"/>
      <c r="L2" s="3"/>
    </row>
    <row r="3" spans="1:12" ht="15.75" thickBot="1" x14ac:dyDescent="0.3">
      <c r="A3" s="2">
        <v>2016</v>
      </c>
      <c r="B3" s="3">
        <f>SUM(C3:E3)</f>
        <v>508.41473562953917</v>
      </c>
      <c r="C3" s="3">
        <v>208.08789474237395</v>
      </c>
      <c r="D3" s="3">
        <v>282.38286395716523</v>
      </c>
      <c r="E3" s="3">
        <v>17.943976930000002</v>
      </c>
      <c r="F3" s="3">
        <v>198.53284134682121</v>
      </c>
      <c r="G3" s="3">
        <v>9.5550533955527293</v>
      </c>
      <c r="H3" s="3">
        <v>149.21950605708241</v>
      </c>
      <c r="I3" s="3">
        <v>133.16335790008279</v>
      </c>
      <c r="J3" s="3">
        <v>-3.5213218082146037E-2</v>
      </c>
      <c r="K3" s="3">
        <v>0</v>
      </c>
      <c r="L3" s="3">
        <v>-1.1536548889020877</v>
      </c>
    </row>
    <row r="4" spans="1:12" ht="15.75" thickBot="1" x14ac:dyDescent="0.3">
      <c r="A4" s="2">
        <v>2017</v>
      </c>
      <c r="B4" s="3">
        <f t="shared" ref="B4:B22" si="0">SUM(C4:E4)</f>
        <v>512.10004300678975</v>
      </c>
      <c r="C4" s="3">
        <v>207.61939026794977</v>
      </c>
      <c r="D4" s="3">
        <v>286.40660665884002</v>
      </c>
      <c r="E4" s="3">
        <v>18.074046079999999</v>
      </c>
      <c r="F4" s="3">
        <v>198.03345532356923</v>
      </c>
      <c r="G4" s="3">
        <v>9.5859349443805488</v>
      </c>
      <c r="H4" s="3">
        <v>150.15055880296904</v>
      </c>
      <c r="I4" s="3">
        <v>136.256047855871</v>
      </c>
      <c r="J4" s="3">
        <v>-0.64319784922732781</v>
      </c>
      <c r="K4" s="3">
        <v>-0.20708575805832546</v>
      </c>
      <c r="L4" s="3">
        <v>-2.9483067158829943</v>
      </c>
    </row>
    <row r="5" spans="1:12" ht="15.75" thickBot="1" x14ac:dyDescent="0.3">
      <c r="A5" s="2">
        <v>2018</v>
      </c>
      <c r="B5" s="3">
        <f t="shared" si="0"/>
        <v>513.69520301309944</v>
      </c>
      <c r="C5" s="3">
        <v>207.07655407391232</v>
      </c>
      <c r="D5" s="3">
        <v>288.48830331918714</v>
      </c>
      <c r="E5" s="3">
        <v>18.13034562</v>
      </c>
      <c r="F5" s="3">
        <v>197.46066554464494</v>
      </c>
      <c r="G5" s="3">
        <v>9.6158885292673766</v>
      </c>
      <c r="H5" s="3">
        <v>149.66839513645317</v>
      </c>
      <c r="I5" s="3">
        <v>138.81990818273397</v>
      </c>
      <c r="J5" s="3">
        <v>-1.5117085346968882</v>
      </c>
      <c r="K5" s="3">
        <v>-0.41040674352615347</v>
      </c>
      <c r="L5" s="3">
        <v>-6.0759063095640311</v>
      </c>
    </row>
    <row r="6" spans="1:12" ht="15.75" thickBot="1" x14ac:dyDescent="0.3">
      <c r="A6" s="2">
        <v>2019</v>
      </c>
      <c r="B6" s="3">
        <f t="shared" si="0"/>
        <v>513.90154590876909</v>
      </c>
      <c r="C6" s="3">
        <v>206.56546179505469</v>
      </c>
      <c r="D6" s="3">
        <v>289.19845583371449</v>
      </c>
      <c r="E6" s="3">
        <v>18.137628280000001</v>
      </c>
      <c r="F6" s="3">
        <v>196.91114220983727</v>
      </c>
      <c r="G6" s="3">
        <v>9.6543195852174293</v>
      </c>
      <c r="H6" s="3">
        <v>147.89366184182896</v>
      </c>
      <c r="I6" s="3">
        <v>141.30479399188553</v>
      </c>
      <c r="J6" s="3">
        <v>-2.3717736497611988</v>
      </c>
      <c r="K6" s="3">
        <v>-0.64126287491335043</v>
      </c>
      <c r="L6" s="3">
        <v>-10.795500248407144</v>
      </c>
    </row>
    <row r="7" spans="1:12" ht="15.75" thickBot="1" x14ac:dyDescent="0.3">
      <c r="A7" s="2">
        <v>2020</v>
      </c>
      <c r="B7" s="3">
        <f t="shared" si="0"/>
        <v>512.52659857734795</v>
      </c>
      <c r="C7" s="3">
        <v>206.55617369461334</v>
      </c>
      <c r="D7" s="3">
        <v>287.8813239627346</v>
      </c>
      <c r="E7" s="3">
        <v>18.08910092</v>
      </c>
      <c r="F7" s="3">
        <v>196.796996243417</v>
      </c>
      <c r="G7" s="3">
        <v>9.7591774511963472</v>
      </c>
      <c r="H7" s="3">
        <v>144.46378184711679</v>
      </c>
      <c r="I7" s="3">
        <v>143.41754211561781</v>
      </c>
      <c r="J7" s="3">
        <v>-3.2928683067640878</v>
      </c>
      <c r="K7" s="3">
        <v>-1.2000830494918913</v>
      </c>
      <c r="L7" s="3">
        <v>-17.421571629716251</v>
      </c>
    </row>
    <row r="8" spans="1:12" ht="15.75" thickBot="1" x14ac:dyDescent="0.3">
      <c r="A8" s="2">
        <v>2021</v>
      </c>
      <c r="B8" s="3">
        <f t="shared" si="0"/>
        <v>509.82760580644225</v>
      </c>
      <c r="C8" s="3">
        <v>205.90509419592047</v>
      </c>
      <c r="D8" s="3">
        <v>285.92866887052179</v>
      </c>
      <c r="E8" s="3">
        <v>17.993842740000002</v>
      </c>
      <c r="F8" s="3">
        <v>196.06907115562964</v>
      </c>
      <c r="G8" s="3">
        <v>9.8360230402908133</v>
      </c>
      <c r="H8" s="3">
        <v>140.46633017786672</v>
      </c>
      <c r="I8" s="3">
        <v>145.46233869265507</v>
      </c>
      <c r="J8" s="3">
        <v>-4.2728130598653031</v>
      </c>
      <c r="K8" s="3">
        <v>-1.6951689501567997</v>
      </c>
      <c r="L8" s="3">
        <v>-24.830969917093281</v>
      </c>
    </row>
    <row r="9" spans="1:12" ht="15.75" thickBot="1" x14ac:dyDescent="0.3">
      <c r="A9" s="2">
        <v>2022</v>
      </c>
      <c r="B9" s="3">
        <f t="shared" si="0"/>
        <v>508.13786484191263</v>
      </c>
      <c r="C9" s="3">
        <v>204.29660552308084</v>
      </c>
      <c r="D9" s="3">
        <v>285.90705425883175</v>
      </c>
      <c r="E9" s="3">
        <v>17.93420506</v>
      </c>
      <c r="F9" s="3">
        <v>194.44145493869834</v>
      </c>
      <c r="G9" s="3">
        <v>9.8551505843825016</v>
      </c>
      <c r="H9" s="3">
        <v>138.26730963050113</v>
      </c>
      <c r="I9" s="3">
        <v>147.63974462833059</v>
      </c>
      <c r="J9" s="3">
        <v>-5.2512427648354159</v>
      </c>
      <c r="K9" s="3">
        <v>-1.9279495671001556</v>
      </c>
      <c r="L9" s="3">
        <v>-30.244581561576048</v>
      </c>
    </row>
    <row r="10" spans="1:12" ht="15.75" thickBot="1" x14ac:dyDescent="0.3">
      <c r="A10" s="2">
        <v>2023</v>
      </c>
      <c r="B10" s="3">
        <f t="shared" si="0"/>
        <v>510.52971157794337</v>
      </c>
      <c r="C10" s="3">
        <v>204.25307338397317</v>
      </c>
      <c r="D10" s="3">
        <v>288.25801535397022</v>
      </c>
      <c r="E10" s="3">
        <v>18.018622839999999</v>
      </c>
      <c r="F10" s="3">
        <v>194.29931984520417</v>
      </c>
      <c r="G10" s="3">
        <v>9.9537535387689946</v>
      </c>
      <c r="H10" s="3">
        <v>138.4491811204615</v>
      </c>
      <c r="I10" s="3">
        <v>149.80883423350869</v>
      </c>
      <c r="J10" s="3">
        <v>-6.2463969171851499</v>
      </c>
      <c r="K10" s="3">
        <v>-2.0416804088888698</v>
      </c>
      <c r="L10" s="3">
        <v>-32.833358911075109</v>
      </c>
    </row>
    <row r="11" spans="1:12" ht="15.75" thickBot="1" x14ac:dyDescent="0.3">
      <c r="A11" s="2">
        <v>2024</v>
      </c>
      <c r="B11" s="3">
        <f t="shared" si="0"/>
        <v>515.08062602344273</v>
      </c>
      <c r="C11" s="3">
        <v>204.61908364971913</v>
      </c>
      <c r="D11" s="3">
        <v>292.28229967372357</v>
      </c>
      <c r="E11" s="3">
        <v>18.1792427</v>
      </c>
      <c r="F11" s="3">
        <v>194.55405944927648</v>
      </c>
      <c r="G11" s="3">
        <v>10.065024200442664</v>
      </c>
      <c r="H11" s="3">
        <v>140.4177120399944</v>
      </c>
      <c r="I11" s="3">
        <v>151.86458763372917</v>
      </c>
      <c r="J11" s="3">
        <v>-7.2821387850195087</v>
      </c>
      <c r="K11" s="3">
        <v>-2.1438877968501693</v>
      </c>
      <c r="L11" s="3">
        <v>-33.27202086292111</v>
      </c>
    </row>
    <row r="12" spans="1:12" ht="15.75" thickBot="1" x14ac:dyDescent="0.3">
      <c r="A12" s="2">
        <v>2025</v>
      </c>
      <c r="B12" s="3">
        <f t="shared" si="0"/>
        <v>519.29876154863803</v>
      </c>
      <c r="C12" s="3">
        <v>204.84899787975743</v>
      </c>
      <c r="D12" s="3">
        <v>296.12164619888057</v>
      </c>
      <c r="E12" s="3">
        <v>18.328117469999999</v>
      </c>
      <c r="F12" s="3">
        <v>194.6739618062704</v>
      </c>
      <c r="G12" s="3">
        <v>10.175036073487044</v>
      </c>
      <c r="H12" s="3">
        <v>142.36803049495302</v>
      </c>
      <c r="I12" s="3">
        <v>153.75361570392755</v>
      </c>
      <c r="J12" s="3">
        <v>-8.3695208247725645</v>
      </c>
      <c r="K12" s="3">
        <v>-2.2486126583094848</v>
      </c>
      <c r="L12" s="3">
        <v>-33.768489353005741</v>
      </c>
    </row>
    <row r="13" spans="1:12" ht="15.75" thickBot="1" x14ac:dyDescent="0.3">
      <c r="A13" s="2">
        <v>2026</v>
      </c>
      <c r="B13" s="3">
        <f t="shared" si="0"/>
        <v>523.50000131648267</v>
      </c>
      <c r="C13" s="3">
        <v>205.12331450080805</v>
      </c>
      <c r="D13" s="3">
        <v>299.90029089567469</v>
      </c>
      <c r="E13" s="3">
        <v>18.476395920000002</v>
      </c>
      <c r="F13" s="3">
        <v>194.84142647301169</v>
      </c>
      <c r="G13" s="3">
        <v>10.281888027796345</v>
      </c>
      <c r="H13" s="3">
        <v>144.36020070228417</v>
      </c>
      <c r="I13" s="3">
        <v>155.54009019339051</v>
      </c>
      <c r="J13" s="3">
        <v>-9.517358340104817</v>
      </c>
      <c r="K13" s="3">
        <v>-2.3527253535943355</v>
      </c>
      <c r="L13" s="3">
        <v>-34.331736197813328</v>
      </c>
    </row>
    <row r="14" spans="1:12" ht="15.75" thickBot="1" x14ac:dyDescent="0.3">
      <c r="A14" s="2">
        <v>2027</v>
      </c>
      <c r="B14" s="3">
        <f t="shared" si="0"/>
        <v>527.42335421969915</v>
      </c>
      <c r="C14" s="3">
        <v>205.33927478745429</v>
      </c>
      <c r="D14" s="3">
        <v>303.46921279224495</v>
      </c>
      <c r="E14" s="3">
        <v>18.614866639999999</v>
      </c>
      <c r="F14" s="3">
        <v>194.95017955131942</v>
      </c>
      <c r="G14" s="3">
        <v>10.389095236134853</v>
      </c>
      <c r="H14" s="3">
        <v>146.33277535685551</v>
      </c>
      <c r="I14" s="3">
        <v>157.13643743538944</v>
      </c>
      <c r="J14" s="3">
        <v>-10.722274529140837</v>
      </c>
      <c r="K14" s="3">
        <v>-2.45740222666161</v>
      </c>
      <c r="L14" s="3">
        <v>-34.964492602602263</v>
      </c>
    </row>
    <row r="15" spans="1:12" ht="15.75" thickBot="1" x14ac:dyDescent="0.3">
      <c r="A15" s="2">
        <v>2028</v>
      </c>
      <c r="B15" s="3">
        <f t="shared" si="0"/>
        <v>531.61806123844281</v>
      </c>
      <c r="C15" s="3">
        <v>205.67213037117557</v>
      </c>
      <c r="D15" s="3">
        <v>307.1830163372673</v>
      </c>
      <c r="E15" s="3">
        <v>18.76291453</v>
      </c>
      <c r="F15" s="3">
        <v>195.1773841092286</v>
      </c>
      <c r="G15" s="3">
        <v>10.494746261946981</v>
      </c>
      <c r="H15" s="3">
        <v>148.2906945181285</v>
      </c>
      <c r="I15" s="3">
        <v>158.89232181913883</v>
      </c>
      <c r="J15" s="3">
        <v>-11.877019746473582</v>
      </c>
      <c r="K15" s="3">
        <v>-2.5648716519634371</v>
      </c>
      <c r="L15" s="3">
        <v>-35.51108558674877</v>
      </c>
    </row>
    <row r="16" spans="1:12" ht="15.75" thickBot="1" x14ac:dyDescent="0.3">
      <c r="A16" s="2">
        <v>2029</v>
      </c>
      <c r="B16" s="3">
        <f t="shared" si="0"/>
        <v>535.93222801901879</v>
      </c>
      <c r="C16" s="3">
        <v>205.86757988817391</v>
      </c>
      <c r="D16" s="3">
        <v>311.14946951084494</v>
      </c>
      <c r="E16" s="3">
        <v>18.915178619999999</v>
      </c>
      <c r="F16" s="3">
        <v>195.26850582742887</v>
      </c>
      <c r="G16" s="3">
        <v>10.599074060745048</v>
      </c>
      <c r="H16" s="3">
        <v>150.227231444571</v>
      </c>
      <c r="I16" s="3">
        <v>160.92223806627391</v>
      </c>
      <c r="J16" s="3">
        <v>-12.942447385328517</v>
      </c>
      <c r="K16" s="3">
        <v>-2.6747815402231905</v>
      </c>
      <c r="L16" s="3">
        <v>-35.916338413655623</v>
      </c>
    </row>
    <row r="17" spans="1:12" ht="15.75" thickBot="1" x14ac:dyDescent="0.3">
      <c r="A17" s="2">
        <v>2030</v>
      </c>
      <c r="B17" s="3">
        <f t="shared" si="0"/>
        <v>540.72093623614637</v>
      </c>
      <c r="C17" s="3">
        <v>206.18951763609994</v>
      </c>
      <c r="D17" s="3">
        <v>315.44722743004638</v>
      </c>
      <c r="E17" s="3">
        <v>19.08419117</v>
      </c>
      <c r="F17" s="3">
        <v>195.4874037823794</v>
      </c>
      <c r="G17" s="3">
        <v>10.702113853720524</v>
      </c>
      <c r="H17" s="3">
        <v>152.15132673071338</v>
      </c>
      <c r="I17" s="3">
        <v>163.29590069933303</v>
      </c>
      <c r="J17" s="3">
        <v>-13.901599573545431</v>
      </c>
      <c r="K17" s="3">
        <v>-2.7876732371064863</v>
      </c>
      <c r="L17" s="3">
        <v>-36.154107639420559</v>
      </c>
    </row>
    <row r="18" spans="1:12" ht="15.75" thickBot="1" x14ac:dyDescent="0.3">
      <c r="A18" s="2">
        <v>2031</v>
      </c>
      <c r="B18" s="3">
        <f t="shared" si="0"/>
        <v>545.49179574491984</v>
      </c>
      <c r="C18" s="3">
        <v>206.46172814266825</v>
      </c>
      <c r="D18" s="3">
        <v>319.7774938422516</v>
      </c>
      <c r="E18" s="3">
        <v>19.252573760000001</v>
      </c>
      <c r="F18" s="3">
        <v>195.65798141938598</v>
      </c>
      <c r="G18" s="3">
        <v>10.803746723282266</v>
      </c>
      <c r="H18" s="3">
        <v>154.06008835640571</v>
      </c>
      <c r="I18" s="3">
        <v>165.71740548584592</v>
      </c>
      <c r="J18" s="3">
        <v>-14.845301696000167</v>
      </c>
      <c r="K18" s="3">
        <v>-2.9036662006965446</v>
      </c>
      <c r="L18" s="3">
        <v>-36.358600252897553</v>
      </c>
    </row>
    <row r="19" spans="1:12" ht="15.75" thickBot="1" x14ac:dyDescent="0.3">
      <c r="A19" s="2">
        <v>2032</v>
      </c>
      <c r="B19" s="3">
        <f t="shared" si="0"/>
        <v>550.26325691886825</v>
      </c>
      <c r="C19" s="3">
        <v>206.7737774626824</v>
      </c>
      <c r="D19" s="3">
        <v>324.0685018661859</v>
      </c>
      <c r="E19" s="3">
        <v>19.42097759</v>
      </c>
      <c r="F19" s="3">
        <v>195.86988636628962</v>
      </c>
      <c r="G19" s="3">
        <v>10.903891096392782</v>
      </c>
      <c r="H19" s="3">
        <v>155.95152825249136</v>
      </c>
      <c r="I19" s="3">
        <v>168.11697361369457</v>
      </c>
      <c r="J19" s="3">
        <v>-15.793985689132523</v>
      </c>
      <c r="K19" s="3">
        <v>-3.0233286085457163</v>
      </c>
      <c r="L19" s="3">
        <v>-36.56104578036188</v>
      </c>
    </row>
    <row r="20" spans="1:12" ht="15.75" thickBot="1" x14ac:dyDescent="0.3">
      <c r="A20" s="2">
        <v>2033</v>
      </c>
      <c r="B20" s="3">
        <f t="shared" si="0"/>
        <v>554.83700215786587</v>
      </c>
      <c r="C20" s="3">
        <v>206.93903651129921</v>
      </c>
      <c r="D20" s="3">
        <v>328.3155624065667</v>
      </c>
      <c r="E20" s="3">
        <v>19.582403240000001</v>
      </c>
      <c r="F20" s="3">
        <v>195.93675396980237</v>
      </c>
      <c r="G20" s="3">
        <v>11.002282541496836</v>
      </c>
      <c r="H20" s="3">
        <v>157.82342001312472</v>
      </c>
      <c r="I20" s="3">
        <v>170.49214239344198</v>
      </c>
      <c r="J20" s="3">
        <v>-16.746906946639786</v>
      </c>
      <c r="K20" s="3">
        <v>-3.1464759262427755</v>
      </c>
      <c r="L20" s="3">
        <v>-36.761761959976589</v>
      </c>
    </row>
    <row r="21" spans="1:12" ht="15.75" thickBot="1" x14ac:dyDescent="0.3">
      <c r="A21" s="2">
        <v>2034</v>
      </c>
      <c r="B21" s="3">
        <f t="shared" si="0"/>
        <v>559.49486943912484</v>
      </c>
      <c r="C21" s="3">
        <v>207.23395604708378</v>
      </c>
      <c r="D21" s="3">
        <v>332.51411549204096</v>
      </c>
      <c r="E21" s="3">
        <v>19.746797900000001</v>
      </c>
      <c r="F21" s="3">
        <v>196.13482660357258</v>
      </c>
      <c r="G21" s="3">
        <v>11.099129443511188</v>
      </c>
      <c r="H21" s="3">
        <v>159.67369316056516</v>
      </c>
      <c r="I21" s="3">
        <v>172.84042233147579</v>
      </c>
      <c r="J21" s="3">
        <v>-17.703302333866393</v>
      </c>
      <c r="K21" s="3">
        <v>-3.2733277664892411</v>
      </c>
      <c r="L21" s="3">
        <v>-36.960997822571649</v>
      </c>
    </row>
    <row r="22" spans="1:12" ht="15.75" thickBot="1" x14ac:dyDescent="0.3">
      <c r="A22" s="2">
        <v>2035</v>
      </c>
      <c r="B22" s="3">
        <f t="shared" si="0"/>
        <v>563.95201698730091</v>
      </c>
      <c r="C22" s="3">
        <v>207.38453617887791</v>
      </c>
      <c r="D22" s="3">
        <v>336.66337245842294</v>
      </c>
      <c r="E22" s="3">
        <v>19.904108350000001</v>
      </c>
      <c r="F22" s="3">
        <v>196.19005168328405</v>
      </c>
      <c r="G22" s="3">
        <v>11.194484495593844</v>
      </c>
      <c r="H22" s="3">
        <v>161.50202414484619</v>
      </c>
      <c r="I22" s="3">
        <v>175.16134831357672</v>
      </c>
      <c r="J22" s="3">
        <v>-18.66276301353324</v>
      </c>
      <c r="K22" s="3">
        <v>-3.4044100360829574</v>
      </c>
      <c r="L22" s="3">
        <v>-37.159063737883251</v>
      </c>
    </row>
    <row r="24" spans="1:12" x14ac:dyDescent="0.25">
      <c r="E24" s="5"/>
    </row>
    <row r="25" spans="1:12" x14ac:dyDescent="0.25">
      <c r="E25" s="5"/>
    </row>
    <row r="26" spans="1:12" x14ac:dyDescent="0.25">
      <c r="E26" s="5"/>
    </row>
    <row r="27" spans="1:12" x14ac:dyDescent="0.25">
      <c r="E27" s="5"/>
    </row>
    <row r="28" spans="1:12" x14ac:dyDescent="0.25">
      <c r="E28" s="5"/>
    </row>
    <row r="29" spans="1:12" x14ac:dyDescent="0.25">
      <c r="E29" s="5"/>
    </row>
    <row r="30" spans="1:12" x14ac:dyDescent="0.25">
      <c r="E30" s="5"/>
    </row>
    <row r="31" spans="1:12" x14ac:dyDescent="0.25">
      <c r="E31" s="5"/>
    </row>
    <row r="32" spans="1:12" x14ac:dyDescent="0.25">
      <c r="E32" s="5"/>
    </row>
  </sheetData>
  <pageMargins left="0.7" right="0.7" top="0.75" bottom="0.75" header="0.3" footer="0.3"/>
  <ignoredErrors>
    <ignoredError sqref="B2:B2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4"/>
    <col min="2" max="2" width="24.5703125" style="4" bestFit="1" customWidth="1"/>
    <col min="3" max="11" width="22.140625" style="4" customWidth="1"/>
    <col min="12" max="12" width="27.28515625" style="4" bestFit="1" customWidth="1"/>
    <col min="13" max="16384" width="9.140625" style="4"/>
  </cols>
  <sheetData>
    <row r="1" spans="1:12" ht="34.5" thickBot="1" x14ac:dyDescent="0.3">
      <c r="A1" s="1" t="s">
        <v>8</v>
      </c>
      <c r="B1" s="1" t="s">
        <v>0</v>
      </c>
      <c r="C1" s="1" t="s">
        <v>1</v>
      </c>
      <c r="D1" s="1" t="s">
        <v>2</v>
      </c>
      <c r="E1" s="1" t="s">
        <v>3</v>
      </c>
      <c r="F1" s="1" t="s">
        <v>4</v>
      </c>
      <c r="G1" s="1" t="s">
        <v>5</v>
      </c>
      <c r="H1" s="1" t="s">
        <v>6</v>
      </c>
      <c r="I1" s="1" t="s">
        <v>7</v>
      </c>
      <c r="J1" s="1" t="s">
        <v>9</v>
      </c>
      <c r="K1" s="1" t="s">
        <v>10</v>
      </c>
      <c r="L1" s="1" t="s">
        <v>11</v>
      </c>
    </row>
    <row r="2" spans="1:12" ht="16.5" thickTop="1" thickBot="1" x14ac:dyDescent="0.3">
      <c r="A2" s="2">
        <v>2015</v>
      </c>
      <c r="B2" s="3">
        <f>SUM(C2:E2)</f>
        <v>500.46334059653378</v>
      </c>
      <c r="C2" s="3">
        <v>206.4</v>
      </c>
      <c r="D2" s="3">
        <v>276.40000000000003</v>
      </c>
      <c r="E2" s="3">
        <v>17.663340596533715</v>
      </c>
      <c r="F2" s="3">
        <v>196.84494660444727</v>
      </c>
      <c r="G2" s="3">
        <v>9.5550533955527293</v>
      </c>
      <c r="H2" s="3">
        <v>147.02554581720804</v>
      </c>
      <c r="I2" s="3">
        <v>129.37445418279199</v>
      </c>
      <c r="J2" s="3"/>
      <c r="K2" s="3"/>
      <c r="L2" s="3"/>
    </row>
    <row r="3" spans="1:12" ht="15.75" thickBot="1" x14ac:dyDescent="0.3">
      <c r="A3" s="2">
        <v>2016</v>
      </c>
      <c r="B3" s="3">
        <f>SUM(C3:E3)</f>
        <v>509.26345361007481</v>
      </c>
      <c r="C3" s="3">
        <v>208.70766401161208</v>
      </c>
      <c r="D3" s="3">
        <v>282.58185803384549</v>
      </c>
      <c r="E3" s="3">
        <v>17.973931564617182</v>
      </c>
      <c r="F3" s="3">
        <v>199.15261061605935</v>
      </c>
      <c r="G3" s="3">
        <v>9.5550533955527293</v>
      </c>
      <c r="H3" s="3">
        <v>149.27322310467778</v>
      </c>
      <c r="I3" s="3">
        <v>133.30863492916774</v>
      </c>
      <c r="J3" s="3">
        <v>-0.11410761440100808</v>
      </c>
      <c r="K3" s="3">
        <v>0</v>
      </c>
      <c r="L3" s="3">
        <v>-1.1433574574714092</v>
      </c>
    </row>
    <row r="4" spans="1:12" ht="15.75" thickBot="1" x14ac:dyDescent="0.3">
      <c r="A4" s="2">
        <v>2017</v>
      </c>
      <c r="B4" s="3">
        <f t="shared" ref="B4:B22" si="0">SUM(C4:E4)</f>
        <v>515.31924151991836</v>
      </c>
      <c r="C4" s="3">
        <v>209.50690333197144</v>
      </c>
      <c r="D4" s="3">
        <v>287.62467379665668</v>
      </c>
      <c r="E4" s="3">
        <v>18.187664391290237</v>
      </c>
      <c r="F4" s="3">
        <v>199.88755614127345</v>
      </c>
      <c r="G4" s="3">
        <v>9.6193471906979937</v>
      </c>
      <c r="H4" s="3">
        <v>150.79849360630323</v>
      </c>
      <c r="I4" s="3">
        <v>136.82618019035348</v>
      </c>
      <c r="J4" s="3">
        <v>-0.13509424838743528</v>
      </c>
      <c r="K4" s="3">
        <v>0</v>
      </c>
      <c r="L4" s="3">
        <v>-2.8956576973208046</v>
      </c>
    </row>
    <row r="5" spans="1:12" ht="15.75" thickBot="1" x14ac:dyDescent="0.3">
      <c r="A5" s="2">
        <v>2018</v>
      </c>
      <c r="B5" s="3">
        <f t="shared" si="0"/>
        <v>518.69626168525963</v>
      </c>
      <c r="C5" s="3">
        <v>210.2517114523227</v>
      </c>
      <c r="D5" s="3">
        <v>290.13769737659209</v>
      </c>
      <c r="E5" s="3">
        <v>18.306852856344811</v>
      </c>
      <c r="F5" s="3">
        <v>200.56708559323354</v>
      </c>
      <c r="G5" s="3">
        <v>9.6846258590891665</v>
      </c>
      <c r="H5" s="3">
        <v>150.49113798617446</v>
      </c>
      <c r="I5" s="3">
        <v>139.64655939041759</v>
      </c>
      <c r="J5" s="3">
        <v>-0.99945175002450493</v>
      </c>
      <c r="K5" s="3">
        <v>-4.4232836065696654E-2</v>
      </c>
      <c r="L5" s="3">
        <v>-5.968630238043076</v>
      </c>
    </row>
    <row r="6" spans="1:12" ht="15.75" thickBot="1" x14ac:dyDescent="0.3">
      <c r="A6" s="2">
        <v>2019</v>
      </c>
      <c r="B6" s="3">
        <f t="shared" si="0"/>
        <v>519.84333851266922</v>
      </c>
      <c r="C6" s="3">
        <v>210.21591679946036</v>
      </c>
      <c r="D6" s="3">
        <v>291.28008395607441</v>
      </c>
      <c r="E6" s="3">
        <v>18.3473377571345</v>
      </c>
      <c r="F6" s="3">
        <v>200.49419974199301</v>
      </c>
      <c r="G6" s="3">
        <v>9.7217170574673393</v>
      </c>
      <c r="H6" s="3">
        <v>148.89298713147426</v>
      </c>
      <c r="I6" s="3">
        <v>142.38709682460015</v>
      </c>
      <c r="J6" s="3">
        <v>-1.8622595811541776</v>
      </c>
      <c r="K6" s="3">
        <v>-0.11555742973807756</v>
      </c>
      <c r="L6" s="3">
        <v>-10.623549829676298</v>
      </c>
    </row>
    <row r="7" spans="1:12" ht="15.75" thickBot="1" x14ac:dyDescent="0.3">
      <c r="A7" s="2">
        <v>2020</v>
      </c>
      <c r="B7" s="3">
        <f t="shared" si="0"/>
        <v>519.17503673571491</v>
      </c>
      <c r="C7" s="3">
        <v>210.19812533073167</v>
      </c>
      <c r="D7" s="3">
        <v>290.65316067401045</v>
      </c>
      <c r="E7" s="3">
        <v>18.323750730972822</v>
      </c>
      <c r="F7" s="3">
        <v>200.3649660449083</v>
      </c>
      <c r="G7" s="3">
        <v>9.8331592858233599</v>
      </c>
      <c r="H7" s="3">
        <v>145.72376175333949</v>
      </c>
      <c r="I7" s="3">
        <v>144.92939892067096</v>
      </c>
      <c r="J7" s="3">
        <v>-2.7966839510592809</v>
      </c>
      <c r="K7" s="3">
        <v>-0.30759064195886482</v>
      </c>
      <c r="L7" s="3">
        <v>-17.159123730803437</v>
      </c>
    </row>
    <row r="8" spans="1:12" ht="15.75" thickBot="1" x14ac:dyDescent="0.3">
      <c r="A8" s="2">
        <v>2021</v>
      </c>
      <c r="B8" s="3">
        <f t="shared" si="0"/>
        <v>517.49349441239428</v>
      </c>
      <c r="C8" s="3">
        <v>210.03962909636223</v>
      </c>
      <c r="D8" s="3">
        <v>289.18946289766262</v>
      </c>
      <c r="E8" s="3">
        <v>18.26440241836935</v>
      </c>
      <c r="F8" s="3">
        <v>200.09705300615096</v>
      </c>
      <c r="G8" s="3">
        <v>9.9425760902112845</v>
      </c>
      <c r="H8" s="3">
        <v>141.93418598760937</v>
      </c>
      <c r="I8" s="3">
        <v>147.25527691005325</v>
      </c>
      <c r="J8" s="3">
        <v>-3.7872805949120192</v>
      </c>
      <c r="K8" s="3">
        <v>-0.65622070654391695</v>
      </c>
      <c r="L8" s="3">
        <v>-24.464093102860701</v>
      </c>
    </row>
    <row r="9" spans="1:12" ht="15.75" thickBot="1" x14ac:dyDescent="0.3">
      <c r="A9" s="2">
        <v>2022</v>
      </c>
      <c r="B9" s="3">
        <f t="shared" si="0"/>
        <v>518.41210684638952</v>
      </c>
      <c r="C9" s="3">
        <v>210.45806133780007</v>
      </c>
      <c r="D9" s="3">
        <v>289.65722160600399</v>
      </c>
      <c r="E9" s="3">
        <v>18.296823902585412</v>
      </c>
      <c r="F9" s="3">
        <v>200.38849490937341</v>
      </c>
      <c r="G9" s="3">
        <v>10.069566428426668</v>
      </c>
      <c r="H9" s="3">
        <v>139.93941857343333</v>
      </c>
      <c r="I9" s="3">
        <v>149.71780303257063</v>
      </c>
      <c r="J9" s="3">
        <v>-4.7537686142137279</v>
      </c>
      <c r="K9" s="3">
        <v>-0.79595413284095518</v>
      </c>
      <c r="L9" s="3">
        <v>-29.77166417188155</v>
      </c>
    </row>
    <row r="10" spans="1:12" ht="15.75" thickBot="1" x14ac:dyDescent="0.3">
      <c r="A10" s="2">
        <v>2023</v>
      </c>
      <c r="B10" s="3">
        <f t="shared" si="0"/>
        <v>521.42276591050529</v>
      </c>
      <c r="C10" s="3">
        <v>210.5931515655825</v>
      </c>
      <c r="D10" s="3">
        <v>292.42653231680492</v>
      </c>
      <c r="E10" s="3">
        <v>18.403082028117911</v>
      </c>
      <c r="F10" s="3">
        <v>200.40340173337333</v>
      </c>
      <c r="G10" s="3">
        <v>10.189749832209174</v>
      </c>
      <c r="H10" s="3">
        <v>140.28815340132928</v>
      </c>
      <c r="I10" s="3">
        <v>152.13837891547564</v>
      </c>
      <c r="J10" s="3">
        <v>-5.7486715565872464</v>
      </c>
      <c r="K10" s="3">
        <v>-0.88126755533765355</v>
      </c>
      <c r="L10" s="3">
        <v>-32.280130111105073</v>
      </c>
    </row>
    <row r="11" spans="1:12" ht="15.75" thickBot="1" x14ac:dyDescent="0.3">
      <c r="A11" s="2">
        <v>2024</v>
      </c>
      <c r="B11" s="3">
        <f t="shared" si="0"/>
        <v>526.55298651463465</v>
      </c>
      <c r="C11" s="3">
        <v>211.03519912181457</v>
      </c>
      <c r="D11" s="3">
        <v>296.93363948731326</v>
      </c>
      <c r="E11" s="3">
        <v>18.584147905506811</v>
      </c>
      <c r="F11" s="3">
        <v>200.71624881115031</v>
      </c>
      <c r="G11" s="3">
        <v>10.318950310664272</v>
      </c>
      <c r="H11" s="3">
        <v>142.43382649920574</v>
      </c>
      <c r="I11" s="3">
        <v>154.49981298810755</v>
      </c>
      <c r="J11" s="3">
        <v>-6.7785038119811896</v>
      </c>
      <c r="K11" s="3">
        <v>-0.92639973384534124</v>
      </c>
      <c r="L11" s="3">
        <v>-32.648004030929201</v>
      </c>
    </row>
    <row r="12" spans="1:12" ht="15.75" thickBot="1" x14ac:dyDescent="0.3">
      <c r="A12" s="2">
        <v>2025</v>
      </c>
      <c r="B12" s="3">
        <f t="shared" si="0"/>
        <v>531.39111818783658</v>
      </c>
      <c r="C12" s="3">
        <v>211.34469207013419</v>
      </c>
      <c r="D12" s="3">
        <v>301.29152131421222</v>
      </c>
      <c r="E12" s="3">
        <v>18.754904803490149</v>
      </c>
      <c r="F12" s="3">
        <v>200.8962508978197</v>
      </c>
      <c r="G12" s="3">
        <v>10.448441172314476</v>
      </c>
      <c r="H12" s="3">
        <v>144.57029390832818</v>
      </c>
      <c r="I12" s="3">
        <v>156.72122740588404</v>
      </c>
      <c r="J12" s="3">
        <v>-7.8583117749073175</v>
      </c>
      <c r="K12" s="3">
        <v>-0.97788533701222602</v>
      </c>
      <c r="L12" s="3">
        <v>-33.064220180683193</v>
      </c>
    </row>
    <row r="13" spans="1:12" ht="15.75" thickBot="1" x14ac:dyDescent="0.3">
      <c r="A13" s="2">
        <v>2026</v>
      </c>
      <c r="B13" s="3">
        <f t="shared" si="0"/>
        <v>536.26088340750937</v>
      </c>
      <c r="C13" s="3">
        <v>211.69130038384722</v>
      </c>
      <c r="D13" s="3">
        <v>305.64280484859262</v>
      </c>
      <c r="E13" s="3">
        <v>18.92677817506959</v>
      </c>
      <c r="F13" s="3">
        <v>201.11553294737013</v>
      </c>
      <c r="G13" s="3">
        <v>10.575767436477095</v>
      </c>
      <c r="H13" s="3">
        <v>146.76446131357122</v>
      </c>
      <c r="I13" s="3">
        <v>158.87834353502137</v>
      </c>
      <c r="J13" s="3">
        <v>-8.9960005251946136</v>
      </c>
      <c r="K13" s="3">
        <v>-1.0283276493429943</v>
      </c>
      <c r="L13" s="3">
        <v>-33.535968847997189</v>
      </c>
    </row>
    <row r="14" spans="1:12" ht="15.75" thickBot="1" x14ac:dyDescent="0.3">
      <c r="A14" s="2">
        <v>2027</v>
      </c>
      <c r="B14" s="3">
        <f t="shared" si="0"/>
        <v>540.93379371972082</v>
      </c>
      <c r="C14" s="3">
        <v>212.00046832839914</v>
      </c>
      <c r="D14" s="3">
        <v>309.84162163684152</v>
      </c>
      <c r="E14" s="3">
        <v>19.091703754480186</v>
      </c>
      <c r="F14" s="3">
        <v>201.29472958657823</v>
      </c>
      <c r="G14" s="3">
        <v>10.705738741820902</v>
      </c>
      <c r="H14" s="3">
        <v>148.95405034530603</v>
      </c>
      <c r="I14" s="3">
        <v>160.88757129153549</v>
      </c>
      <c r="J14" s="3">
        <v>-10.187068845510902</v>
      </c>
      <c r="K14" s="3">
        <v>-1.0721313585055938</v>
      </c>
      <c r="L14" s="3">
        <v>-34.065412149303228</v>
      </c>
    </row>
    <row r="15" spans="1:12" ht="15.75" thickBot="1" x14ac:dyDescent="0.3">
      <c r="A15" s="2">
        <v>2028</v>
      </c>
      <c r="B15" s="3">
        <f t="shared" si="0"/>
        <v>545.57464815806577</v>
      </c>
      <c r="C15" s="3">
        <v>212.43853079126782</v>
      </c>
      <c r="D15" s="3">
        <v>313.88061941211583</v>
      </c>
      <c r="E15" s="3">
        <v>19.255497954682166</v>
      </c>
      <c r="F15" s="3">
        <v>201.60287409228144</v>
      </c>
      <c r="G15" s="3">
        <v>10.835656698986396</v>
      </c>
      <c r="H15" s="3">
        <v>151.1410326637785</v>
      </c>
      <c r="I15" s="3">
        <v>162.73958674833733</v>
      </c>
      <c r="J15" s="3">
        <v>-11.437935152095454</v>
      </c>
      <c r="K15" s="3">
        <v>-1.1159472191517363</v>
      </c>
      <c r="L15" s="3">
        <v>-34.666571846614296</v>
      </c>
    </row>
    <row r="16" spans="1:12" ht="15.75" thickBot="1" x14ac:dyDescent="0.3">
      <c r="A16" s="2">
        <v>2029</v>
      </c>
      <c r="B16" s="3">
        <f t="shared" si="0"/>
        <v>549.93421042564694</v>
      </c>
      <c r="C16" s="3">
        <v>212.7449124268839</v>
      </c>
      <c r="D16" s="3">
        <v>317.77993376270194</v>
      </c>
      <c r="E16" s="3">
        <v>19.40936423606113</v>
      </c>
      <c r="F16" s="3">
        <v>201.77947015650443</v>
      </c>
      <c r="G16" s="3">
        <v>10.965442270379461</v>
      </c>
      <c r="H16" s="3">
        <v>153.31697180922211</v>
      </c>
      <c r="I16" s="3">
        <v>164.46296195347981</v>
      </c>
      <c r="J16" s="3">
        <v>-12.736322193383636</v>
      </c>
      <c r="K16" s="3">
        <v>-1.1596031489566827</v>
      </c>
      <c r="L16" s="3">
        <v>-35.324930369640704</v>
      </c>
    </row>
    <row r="17" spans="1:12" ht="15.75" thickBot="1" x14ac:dyDescent="0.3">
      <c r="A17" s="2">
        <v>2030</v>
      </c>
      <c r="B17" s="3">
        <f t="shared" si="0"/>
        <v>554.73360746170545</v>
      </c>
      <c r="C17" s="3">
        <v>213.1792912350401</v>
      </c>
      <c r="D17" s="3">
        <v>321.97556219193314</v>
      </c>
      <c r="E17" s="3">
        <v>19.578754034732196</v>
      </c>
      <c r="F17" s="3">
        <v>202.08441597476349</v>
      </c>
      <c r="G17" s="3">
        <v>11.094875260276597</v>
      </c>
      <c r="H17" s="3">
        <v>155.49113316836429</v>
      </c>
      <c r="I17" s="3">
        <v>166.48442902356882</v>
      </c>
      <c r="J17" s="3">
        <v>-13.951208871658046</v>
      </c>
      <c r="K17" s="3">
        <v>-1.2038411290687727</v>
      </c>
      <c r="L17" s="3">
        <v>-35.842899542135811</v>
      </c>
    </row>
    <row r="18" spans="1:12" ht="15.75" thickBot="1" x14ac:dyDescent="0.3">
      <c r="A18" s="2">
        <v>2031</v>
      </c>
      <c r="B18" s="3">
        <f t="shared" si="0"/>
        <v>559.84242549138094</v>
      </c>
      <c r="C18" s="3">
        <v>213.56862587992748</v>
      </c>
      <c r="D18" s="3">
        <v>326.51473508125855</v>
      </c>
      <c r="E18" s="3">
        <v>19.759064530194877</v>
      </c>
      <c r="F18" s="3">
        <v>202.3446585006279</v>
      </c>
      <c r="G18" s="3">
        <v>11.223967379299594</v>
      </c>
      <c r="H18" s="3">
        <v>157.66031028696031</v>
      </c>
      <c r="I18" s="3">
        <v>168.85442479429827</v>
      </c>
      <c r="J18" s="3">
        <v>-15.062397642248929</v>
      </c>
      <c r="K18" s="3">
        <v>-1.2484559520330429</v>
      </c>
      <c r="L18" s="3">
        <v>-36.188014844587862</v>
      </c>
    </row>
    <row r="19" spans="1:12" ht="15.75" thickBot="1" x14ac:dyDescent="0.3">
      <c r="A19" s="2">
        <v>2032</v>
      </c>
      <c r="B19" s="3">
        <f t="shared" si="0"/>
        <v>565.35932340800434</v>
      </c>
      <c r="C19" s="3">
        <v>214.00198490699867</v>
      </c>
      <c r="D19" s="3">
        <v>331.40356071404858</v>
      </c>
      <c r="E19" s="3">
        <v>19.953777786957048</v>
      </c>
      <c r="F19" s="3">
        <v>202.64901232338175</v>
      </c>
      <c r="G19" s="3">
        <v>11.352972583616921</v>
      </c>
      <c r="H19" s="3">
        <v>159.82287014266251</v>
      </c>
      <c r="I19" s="3">
        <v>171.5806905713861</v>
      </c>
      <c r="J19" s="3">
        <v>-16.065627680739265</v>
      </c>
      <c r="K19" s="3">
        <v>-1.2930752812647643</v>
      </c>
      <c r="L19" s="3">
        <v>-36.354346265869502</v>
      </c>
    </row>
    <row r="20" spans="1:12" ht="15.75" thickBot="1" x14ac:dyDescent="0.3">
      <c r="A20" s="2">
        <v>2033</v>
      </c>
      <c r="B20" s="3">
        <f t="shared" si="0"/>
        <v>570.70962906332772</v>
      </c>
      <c r="C20" s="3">
        <v>214.29622797765276</v>
      </c>
      <c r="D20" s="3">
        <v>336.27078974504968</v>
      </c>
      <c r="E20" s="3">
        <v>20.142611340625322</v>
      </c>
      <c r="F20" s="3">
        <v>202.81447167252003</v>
      </c>
      <c r="G20" s="3">
        <v>11.481756305132745</v>
      </c>
      <c r="H20" s="3">
        <v>161.9758930258831</v>
      </c>
      <c r="I20" s="3">
        <v>174.29489671916662</v>
      </c>
      <c r="J20" s="3">
        <v>-17.077068644962434</v>
      </c>
      <c r="K20" s="3">
        <v>-1.3382184797959755</v>
      </c>
      <c r="L20" s="3">
        <v>-36.517455310745973</v>
      </c>
    </row>
    <row r="21" spans="1:12" ht="15.75" thickBot="1" x14ac:dyDescent="0.3">
      <c r="A21" s="2">
        <v>2034</v>
      </c>
      <c r="B21" s="3">
        <f t="shared" si="0"/>
        <v>576.17317941394708</v>
      </c>
      <c r="C21" s="3">
        <v>214.72566804606956</v>
      </c>
      <c r="D21" s="3">
        <v>341.11206961814719</v>
      </c>
      <c r="E21" s="3">
        <v>20.335441749730354</v>
      </c>
      <c r="F21" s="3">
        <v>203.11530005674294</v>
      </c>
      <c r="G21" s="3">
        <v>11.610367989326631</v>
      </c>
      <c r="H21" s="3">
        <v>164.11736316047057</v>
      </c>
      <c r="I21" s="3">
        <v>176.99470645767659</v>
      </c>
      <c r="J21" s="3">
        <v>-18.096027574960299</v>
      </c>
      <c r="K21" s="3">
        <v>-1.3838452968815154</v>
      </c>
      <c r="L21" s="3">
        <v>-36.677585188930323</v>
      </c>
    </row>
    <row r="22" spans="1:12" ht="15.75" thickBot="1" x14ac:dyDescent="0.3">
      <c r="A22" s="2">
        <v>2035</v>
      </c>
      <c r="B22" s="3">
        <f t="shared" si="0"/>
        <v>581.46314241641073</v>
      </c>
      <c r="C22" s="3">
        <v>215.01540932898808</v>
      </c>
      <c r="D22" s="3">
        <v>345.92558751610125</v>
      </c>
      <c r="E22" s="3">
        <v>20.522145571321364</v>
      </c>
      <c r="F22" s="3">
        <v>203.27662855196297</v>
      </c>
      <c r="G22" s="3">
        <v>11.738780777025116</v>
      </c>
      <c r="H22" s="3">
        <v>166.24645807325311</v>
      </c>
      <c r="I22" s="3">
        <v>179.67912944284816</v>
      </c>
      <c r="J22" s="3">
        <v>-19.122011278649261</v>
      </c>
      <c r="K22" s="3">
        <v>-1.4301037550795246</v>
      </c>
      <c r="L22" s="3">
        <v>-36.834949002499897</v>
      </c>
    </row>
  </sheetData>
  <pageMargins left="0.7" right="0.7" top="0.75" bottom="0.75" header="0.3" footer="0.3"/>
  <ignoredErrors>
    <ignoredError sqref="B2:B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4"/>
    <col min="2" max="2" width="24.5703125" style="4" bestFit="1" customWidth="1"/>
    <col min="3" max="11" width="22.140625" style="4" customWidth="1"/>
    <col min="12" max="13" width="27.28515625" style="4" bestFit="1" customWidth="1"/>
    <col min="14" max="17" width="22.140625" style="4" customWidth="1"/>
    <col min="18" max="16384" width="9.140625" style="4"/>
  </cols>
  <sheetData>
    <row r="1" spans="1:12" ht="34.5" thickBot="1" x14ac:dyDescent="0.3">
      <c r="A1" s="1" t="s">
        <v>8</v>
      </c>
      <c r="B1" s="1" t="s">
        <v>0</v>
      </c>
      <c r="C1" s="1" t="s">
        <v>1</v>
      </c>
      <c r="D1" s="1" t="s">
        <v>2</v>
      </c>
      <c r="E1" s="1" t="s">
        <v>3</v>
      </c>
      <c r="F1" s="1" t="s">
        <v>4</v>
      </c>
      <c r="G1" s="1" t="s">
        <v>5</v>
      </c>
      <c r="H1" s="1" t="s">
        <v>6</v>
      </c>
      <c r="I1" s="1" t="s">
        <v>7</v>
      </c>
      <c r="J1" s="1" t="s">
        <v>9</v>
      </c>
      <c r="K1" s="1" t="s">
        <v>10</v>
      </c>
      <c r="L1" s="1" t="s">
        <v>11</v>
      </c>
    </row>
    <row r="2" spans="1:12" ht="16.5" thickTop="1" thickBot="1" x14ac:dyDescent="0.3">
      <c r="A2" s="2">
        <v>2015</v>
      </c>
      <c r="B2" s="3">
        <f>SUM(C2:E2)</f>
        <v>500.46334059653378</v>
      </c>
      <c r="C2" s="3">
        <v>206.4</v>
      </c>
      <c r="D2" s="3">
        <v>276.40000000000003</v>
      </c>
      <c r="E2" s="3">
        <v>17.663340596533715</v>
      </c>
      <c r="F2" s="3">
        <v>196.84494660444727</v>
      </c>
      <c r="G2" s="3">
        <v>9.5550533955527293</v>
      </c>
      <c r="H2" s="3">
        <v>147.02554581720804</v>
      </c>
      <c r="I2" s="3">
        <v>129.37445418279199</v>
      </c>
      <c r="J2" s="3"/>
      <c r="K2" s="3"/>
      <c r="L2" s="3"/>
    </row>
    <row r="3" spans="1:12" ht="15.75" thickBot="1" x14ac:dyDescent="0.3">
      <c r="A3" s="2">
        <v>2016</v>
      </c>
      <c r="B3" s="3">
        <f>SUM(C3:E3)</f>
        <v>502.55814003675698</v>
      </c>
      <c r="C3" s="3">
        <v>202.73920645774956</v>
      </c>
      <c r="D3" s="3">
        <v>282.08165918354655</v>
      </c>
      <c r="E3" s="3">
        <v>17.737274395460897</v>
      </c>
      <c r="F3" s="3">
        <v>193.18415306219683</v>
      </c>
      <c r="G3" s="3">
        <v>9.5550533955527293</v>
      </c>
      <c r="H3" s="3">
        <v>149.07965094020096</v>
      </c>
      <c r="I3" s="3">
        <v>133.00200824334559</v>
      </c>
      <c r="J3" s="3">
        <v>-1.7612966722107975E-2</v>
      </c>
      <c r="K3" s="3">
        <v>0</v>
      </c>
      <c r="L3" s="3">
        <v>-1.2101944323758937</v>
      </c>
    </row>
    <row r="4" spans="1:12" ht="15.75" thickBot="1" x14ac:dyDescent="0.3">
      <c r="A4" s="2">
        <v>2017</v>
      </c>
      <c r="B4" s="3">
        <f t="shared" ref="B4:B22" si="0">SUM(C4:E4)</f>
        <v>498.41172476778758</v>
      </c>
      <c r="C4" s="3">
        <v>195.14097689859008</v>
      </c>
      <c r="D4" s="3">
        <v>285.6798169502901</v>
      </c>
      <c r="E4" s="3">
        <v>17.590930918907397</v>
      </c>
      <c r="F4" s="3">
        <v>185.6269751681856</v>
      </c>
      <c r="G4" s="3">
        <v>9.5140017304044768</v>
      </c>
      <c r="H4" s="3">
        <v>149.45393403618036</v>
      </c>
      <c r="I4" s="3">
        <v>136.22588291410975</v>
      </c>
      <c r="J4" s="3">
        <v>-1.033326218485378</v>
      </c>
      <c r="K4" s="3">
        <v>0</v>
      </c>
      <c r="L4" s="3">
        <v>-3.1403049656099911</v>
      </c>
    </row>
    <row r="5" spans="1:12" ht="15.75" thickBot="1" x14ac:dyDescent="0.3">
      <c r="A5" s="2">
        <v>2018</v>
      </c>
      <c r="B5" s="3">
        <f t="shared" si="0"/>
        <v>490.05851515956311</v>
      </c>
      <c r="C5" s="3">
        <v>187.70370298406357</v>
      </c>
      <c r="D5" s="3">
        <v>285.05869922709212</v>
      </c>
      <c r="E5" s="3">
        <v>17.296112948407426</v>
      </c>
      <c r="F5" s="3">
        <v>178.23164983547557</v>
      </c>
      <c r="G5" s="3">
        <v>9.4720531485879977</v>
      </c>
      <c r="H5" s="3">
        <v>148.68736877809775</v>
      </c>
      <c r="I5" s="3">
        <v>136.3713304489944</v>
      </c>
      <c r="J5" s="3">
        <v>-1.5980998732046261</v>
      </c>
      <c r="K5" s="3">
        <v>-2.3345228550878496</v>
      </c>
      <c r="L5" s="3">
        <v>-6.4824887565682303</v>
      </c>
    </row>
    <row r="6" spans="1:12" ht="15.75" thickBot="1" x14ac:dyDescent="0.3">
      <c r="A6" s="2">
        <v>2019</v>
      </c>
      <c r="B6" s="3">
        <f t="shared" si="0"/>
        <v>479.377415244617</v>
      </c>
      <c r="C6" s="3">
        <v>179.036373089205</v>
      </c>
      <c r="D6" s="3">
        <v>283.42190767963041</v>
      </c>
      <c r="E6" s="3">
        <v>16.919134475781597</v>
      </c>
      <c r="F6" s="3">
        <v>169.59077606927195</v>
      </c>
      <c r="G6" s="3">
        <v>9.4455970199330412</v>
      </c>
      <c r="H6" s="3">
        <v>146.11029642257307</v>
      </c>
      <c r="I6" s="3">
        <v>137.31161125705731</v>
      </c>
      <c r="J6" s="3">
        <v>-2.5583028397285235</v>
      </c>
      <c r="K6" s="3">
        <v>-4.194461148414363</v>
      </c>
      <c r="L6" s="3">
        <v>-11.466116229069772</v>
      </c>
    </row>
    <row r="7" spans="1:12" ht="15.75" thickBot="1" x14ac:dyDescent="0.3">
      <c r="A7" s="2">
        <v>2020</v>
      </c>
      <c r="B7" s="3">
        <f t="shared" si="0"/>
        <v>476.08089110771169</v>
      </c>
      <c r="C7" s="3">
        <v>177.90673020007301</v>
      </c>
      <c r="D7" s="3">
        <v>281.37137387210203</v>
      </c>
      <c r="E7" s="3">
        <v>16.802787035536628</v>
      </c>
      <c r="F7" s="3">
        <v>168.3783348764816</v>
      </c>
      <c r="G7" s="3">
        <v>9.5283953235914058</v>
      </c>
      <c r="H7" s="3">
        <v>142.32896546354775</v>
      </c>
      <c r="I7" s="3">
        <v>139.04240840855431</v>
      </c>
      <c r="J7" s="3">
        <v>-3.4503632257189758</v>
      </c>
      <c r="K7" s="3">
        <v>-5.0368405719839862</v>
      </c>
      <c r="L7" s="3">
        <v>-18.366883676816819</v>
      </c>
    </row>
    <row r="8" spans="1:12" ht="15.75" thickBot="1" x14ac:dyDescent="0.3">
      <c r="A8" s="2">
        <v>2021</v>
      </c>
      <c r="B8" s="3">
        <f t="shared" si="0"/>
        <v>471.8435139054501</v>
      </c>
      <c r="C8" s="3">
        <v>176.63741184055735</v>
      </c>
      <c r="D8" s="3">
        <v>278.55286891410287</v>
      </c>
      <c r="E8" s="3">
        <v>16.653233150789905</v>
      </c>
      <c r="F8" s="3">
        <v>167.08151151043435</v>
      </c>
      <c r="G8" s="3">
        <v>9.555900330122995</v>
      </c>
      <c r="H8" s="3">
        <v>137.95426372941475</v>
      </c>
      <c r="I8" s="3">
        <v>140.59860518468815</v>
      </c>
      <c r="J8" s="3">
        <v>-4.4011633653069815</v>
      </c>
      <c r="K8" s="3">
        <v>-5.9261661039512896</v>
      </c>
      <c r="L8" s="3">
        <v>-26.043253023222462</v>
      </c>
    </row>
    <row r="9" spans="1:12" ht="15.75" thickBot="1" x14ac:dyDescent="0.3">
      <c r="A9" s="2">
        <v>2022</v>
      </c>
      <c r="B9" s="3">
        <f t="shared" si="0"/>
        <v>470.74107139612511</v>
      </c>
      <c r="C9" s="3">
        <v>176.28515115395189</v>
      </c>
      <c r="D9" s="3">
        <v>277.84159666966946</v>
      </c>
      <c r="E9" s="3">
        <v>16.614323572503725</v>
      </c>
      <c r="F9" s="3">
        <v>166.6581068591839</v>
      </c>
      <c r="G9" s="3">
        <v>9.6270442947679769</v>
      </c>
      <c r="H9" s="3">
        <v>135.47571636800336</v>
      </c>
      <c r="I9" s="3">
        <v>142.36588030166612</v>
      </c>
      <c r="J9" s="3">
        <v>-5.3774034229037104</v>
      </c>
      <c r="K9" s="3">
        <v>-6.3798741073593259</v>
      </c>
      <c r="L9" s="3">
        <v>-31.666373190147919</v>
      </c>
    </row>
    <row r="10" spans="1:12" ht="15.75" thickBot="1" x14ac:dyDescent="0.3">
      <c r="A10" s="2">
        <v>2023</v>
      </c>
      <c r="B10" s="3">
        <f t="shared" si="0"/>
        <v>472.11289736393417</v>
      </c>
      <c r="C10" s="3">
        <v>176.06423204020922</v>
      </c>
      <c r="D10" s="3">
        <v>279.38592455990465</v>
      </c>
      <c r="E10" s="3">
        <v>16.662740763820274</v>
      </c>
      <c r="F10" s="3">
        <v>166.36141937239609</v>
      </c>
      <c r="G10" s="3">
        <v>9.7028126678131361</v>
      </c>
      <c r="H10" s="3">
        <v>135.39243758691833</v>
      </c>
      <c r="I10" s="3">
        <v>143.99348697298635</v>
      </c>
      <c r="J10" s="3">
        <v>-6.4043138071379166</v>
      </c>
      <c r="K10" s="3">
        <v>-6.7876568037503393</v>
      </c>
      <c r="L10" s="3">
        <v>-34.41746447350851</v>
      </c>
    </row>
    <row r="11" spans="1:12" ht="15.75" thickBot="1" x14ac:dyDescent="0.3">
      <c r="A11" s="2">
        <v>2024</v>
      </c>
      <c r="B11" s="3">
        <f t="shared" si="0"/>
        <v>475.84583329929126</v>
      </c>
      <c r="C11" s="3">
        <v>176.34213529767041</v>
      </c>
      <c r="D11" s="3">
        <v>282.70920709048181</v>
      </c>
      <c r="E11" s="3">
        <v>16.794490911139075</v>
      </c>
      <c r="F11" s="3">
        <v>166.53989493955865</v>
      </c>
      <c r="G11" s="3">
        <v>9.8022403581117672</v>
      </c>
      <c r="H11" s="3">
        <v>137.16610056626172</v>
      </c>
      <c r="I11" s="3">
        <v>145.54310652422009</v>
      </c>
      <c r="J11" s="3">
        <v>-7.479276951915435</v>
      </c>
      <c r="K11" s="3">
        <v>-7.0652525078437129</v>
      </c>
      <c r="L11" s="3">
        <v>-34.987563360434173</v>
      </c>
    </row>
    <row r="12" spans="1:12" ht="15.75" thickBot="1" x14ac:dyDescent="0.3">
      <c r="A12" s="2">
        <v>2025</v>
      </c>
      <c r="B12" s="3">
        <f t="shared" si="0"/>
        <v>479.26121390008547</v>
      </c>
      <c r="C12" s="3">
        <v>176.61386383640965</v>
      </c>
      <c r="D12" s="3">
        <v>285.73231679523496</v>
      </c>
      <c r="E12" s="3">
        <v>16.91503326844084</v>
      </c>
      <c r="F12" s="3">
        <v>166.71428058714471</v>
      </c>
      <c r="G12" s="3">
        <v>9.8995832492649374</v>
      </c>
      <c r="H12" s="3">
        <v>138.89901977803461</v>
      </c>
      <c r="I12" s="3">
        <v>146.83329701720038</v>
      </c>
      <c r="J12" s="3">
        <v>-8.6211726315966128</v>
      </c>
      <c r="K12" s="3">
        <v>-7.3917433266183332</v>
      </c>
      <c r="L12" s="3">
        <v>-35.637460262329633</v>
      </c>
    </row>
    <row r="13" spans="1:12" ht="15.75" thickBot="1" x14ac:dyDescent="0.3">
      <c r="A13" s="2">
        <v>2026</v>
      </c>
      <c r="B13" s="3">
        <f t="shared" si="0"/>
        <v>482.45295807718105</v>
      </c>
      <c r="C13" s="3">
        <v>176.80114661887839</v>
      </c>
      <c r="D13" s="3">
        <v>288.62412885089157</v>
      </c>
      <c r="E13" s="3">
        <v>17.027682607411091</v>
      </c>
      <c r="F13" s="3">
        <v>166.81051213916328</v>
      </c>
      <c r="G13" s="3">
        <v>9.9906344797151174</v>
      </c>
      <c r="H13" s="3">
        <v>140.66529176260789</v>
      </c>
      <c r="I13" s="3">
        <v>147.95883708828364</v>
      </c>
      <c r="J13" s="3">
        <v>-9.837159529070183</v>
      </c>
      <c r="K13" s="3">
        <v>-7.7163020659071009</v>
      </c>
      <c r="L13" s="3">
        <v>-36.375611682311849</v>
      </c>
    </row>
    <row r="14" spans="1:12" ht="15.75" thickBot="1" x14ac:dyDescent="0.3">
      <c r="A14" s="2">
        <v>2027</v>
      </c>
      <c r="B14" s="3">
        <f t="shared" si="0"/>
        <v>485.81905650668347</v>
      </c>
      <c r="C14" s="3">
        <v>177.0572744357778</v>
      </c>
      <c r="D14" s="3">
        <v>291.6152964699109</v>
      </c>
      <c r="E14" s="3">
        <v>17.146485600994772</v>
      </c>
      <c r="F14" s="3">
        <v>166.97354576810699</v>
      </c>
      <c r="G14" s="3">
        <v>10.08372866767081</v>
      </c>
      <c r="H14" s="3">
        <v>142.4188997716214</v>
      </c>
      <c r="I14" s="3">
        <v>149.1963966982895</v>
      </c>
      <c r="J14" s="3">
        <v>-11.015975533979377</v>
      </c>
      <c r="K14" s="3">
        <v>-8.0030726454206675</v>
      </c>
      <c r="L14" s="3">
        <v>-37.043620352981819</v>
      </c>
    </row>
    <row r="15" spans="1:12" ht="15.75" thickBot="1" x14ac:dyDescent="0.3">
      <c r="A15" s="2">
        <v>2028</v>
      </c>
      <c r="B15" s="3">
        <f t="shared" si="0"/>
        <v>489.49565263305772</v>
      </c>
      <c r="C15" s="3">
        <v>177.30623109495497</v>
      </c>
      <c r="D15" s="3">
        <v>294.91317424559497</v>
      </c>
      <c r="E15" s="3">
        <v>17.276247292507755</v>
      </c>
      <c r="F15" s="3">
        <v>167.13079490368528</v>
      </c>
      <c r="G15" s="3">
        <v>10.175436191269688</v>
      </c>
      <c r="H15" s="3">
        <v>144.15321057599331</v>
      </c>
      <c r="I15" s="3">
        <v>150.75996366960163</v>
      </c>
      <c r="J15" s="3">
        <v>-12.086835732993331</v>
      </c>
      <c r="K15" s="3">
        <v>-8.2929465554762629</v>
      </c>
      <c r="L15" s="3">
        <v>-37.540414855892514</v>
      </c>
    </row>
    <row r="16" spans="1:12" ht="15.75" thickBot="1" x14ac:dyDescent="0.3">
      <c r="A16" s="2">
        <v>2029</v>
      </c>
      <c r="B16" s="3">
        <f t="shared" si="0"/>
        <v>493.54512510281131</v>
      </c>
      <c r="C16" s="3">
        <v>177.55134867917829</v>
      </c>
      <c r="D16" s="3">
        <v>298.57460715129696</v>
      </c>
      <c r="E16" s="3">
        <v>17.419169272336063</v>
      </c>
      <c r="F16" s="3">
        <v>167.28551045028988</v>
      </c>
      <c r="G16" s="3">
        <v>10.265838228888409</v>
      </c>
      <c r="H16" s="3">
        <v>145.86073738765367</v>
      </c>
      <c r="I16" s="3">
        <v>152.71386976364332</v>
      </c>
      <c r="J16" s="3">
        <v>-13.026574156645154</v>
      </c>
      <c r="K16" s="3">
        <v>-8.5883886212628475</v>
      </c>
      <c r="L16" s="3">
        <v>-37.836383653959459</v>
      </c>
    </row>
    <row r="17" spans="1:12" ht="15.75" thickBot="1" x14ac:dyDescent="0.3">
      <c r="A17" s="2">
        <v>2030</v>
      </c>
      <c r="B17" s="3">
        <f t="shared" si="0"/>
        <v>497.71984074629813</v>
      </c>
      <c r="C17" s="3">
        <v>177.79246554976876</v>
      </c>
      <c r="D17" s="3">
        <v>302.36086361493108</v>
      </c>
      <c r="E17" s="3">
        <v>17.566511581598295</v>
      </c>
      <c r="F17" s="3">
        <v>167.43758554863999</v>
      </c>
      <c r="G17" s="3">
        <v>10.354880001128775</v>
      </c>
      <c r="H17" s="3">
        <v>147.54979160002088</v>
      </c>
      <c r="I17" s="3">
        <v>154.81107201491022</v>
      </c>
      <c r="J17" s="3">
        <v>-13.919236809774491</v>
      </c>
      <c r="K17" s="3">
        <v>-8.8914316348587707</v>
      </c>
      <c r="L17" s="3">
        <v>-38.057341792791156</v>
      </c>
    </row>
    <row r="18" spans="1:12" ht="15.75" thickBot="1" x14ac:dyDescent="0.3">
      <c r="A18" s="2">
        <v>2031</v>
      </c>
      <c r="B18" s="3">
        <f t="shared" si="0"/>
        <v>501.83891169273943</v>
      </c>
      <c r="C18" s="3">
        <v>178.02581412229242</v>
      </c>
      <c r="D18" s="3">
        <v>306.10120760212897</v>
      </c>
      <c r="E18" s="3">
        <v>17.711889968318001</v>
      </c>
      <c r="F18" s="3">
        <v>167.58348438145495</v>
      </c>
      <c r="G18" s="3">
        <v>10.442329740837478</v>
      </c>
      <c r="H18" s="3">
        <v>149.21889374541732</v>
      </c>
      <c r="I18" s="3">
        <v>156.88231385671168</v>
      </c>
      <c r="J18" s="3">
        <v>-14.815721736566754</v>
      </c>
      <c r="K18" s="3">
        <v>-9.199337499605317</v>
      </c>
      <c r="L18" s="3">
        <v>-38.27724354821369</v>
      </c>
    </row>
    <row r="19" spans="1:12" ht="15.75" thickBot="1" x14ac:dyDescent="0.3">
      <c r="A19" s="2">
        <v>2032</v>
      </c>
      <c r="B19" s="3">
        <f t="shared" si="0"/>
        <v>505.90111186282047</v>
      </c>
      <c r="C19" s="3">
        <v>178.25455690935993</v>
      </c>
      <c r="D19" s="3">
        <v>309.79129379417793</v>
      </c>
      <c r="E19" s="3">
        <v>17.855261159282584</v>
      </c>
      <c r="F19" s="3">
        <v>167.72634407768072</v>
      </c>
      <c r="G19" s="3">
        <v>10.528212831679214</v>
      </c>
      <c r="H19" s="3">
        <v>150.86636487311623</v>
      </c>
      <c r="I19" s="3">
        <v>158.92492892106173</v>
      </c>
      <c r="J19" s="3">
        <v>-15.714930719356881</v>
      </c>
      <c r="K19" s="3">
        <v>-9.5137055294523094</v>
      </c>
      <c r="L19" s="3">
        <v>-38.494777159156172</v>
      </c>
    </row>
    <row r="20" spans="1:12" ht="15.75" thickBot="1" x14ac:dyDescent="0.3">
      <c r="A20" s="2">
        <v>2033</v>
      </c>
      <c r="B20" s="3">
        <f t="shared" si="0"/>
        <v>509.9023626071284</v>
      </c>
      <c r="C20" s="3">
        <v>178.47870402346499</v>
      </c>
      <c r="D20" s="3">
        <v>313.42717738092148</v>
      </c>
      <c r="E20" s="3">
        <v>17.996481202741915</v>
      </c>
      <c r="F20" s="3">
        <v>167.86617131572598</v>
      </c>
      <c r="G20" s="3">
        <v>10.612532707739005</v>
      </c>
      <c r="H20" s="3">
        <v>152.49032784182003</v>
      </c>
      <c r="I20" s="3">
        <v>160.93684953910144</v>
      </c>
      <c r="J20" s="3">
        <v>-16.616092266432691</v>
      </c>
      <c r="K20" s="3">
        <v>-9.8343682435663151</v>
      </c>
      <c r="L20" s="3">
        <v>-38.710176336827438</v>
      </c>
    </row>
    <row r="21" spans="1:12" ht="15.75" thickBot="1" x14ac:dyDescent="0.3">
      <c r="A21" s="2">
        <v>2034</v>
      </c>
      <c r="B21" s="3">
        <f t="shared" si="0"/>
        <v>513.83689841683338</v>
      </c>
      <c r="C21" s="3">
        <v>178.69465542764837</v>
      </c>
      <c r="D21" s="3">
        <v>317.00689637821313</v>
      </c>
      <c r="E21" s="3">
        <v>18.135346610971897</v>
      </c>
      <c r="F21" s="3">
        <v>167.99954314157057</v>
      </c>
      <c r="G21" s="3">
        <v>10.6951122860778</v>
      </c>
      <c r="H21" s="3">
        <v>154.08978169389874</v>
      </c>
      <c r="I21" s="3">
        <v>162.91711468431438</v>
      </c>
      <c r="J21" s="3">
        <v>-17.518537392772323</v>
      </c>
      <c r="K21" s="3">
        <v>-10.160908813646333</v>
      </c>
      <c r="L21" s="3">
        <v>-38.923613292388772</v>
      </c>
    </row>
    <row r="22" spans="1:12" ht="15.75" thickBot="1" x14ac:dyDescent="0.3">
      <c r="A22" s="2">
        <v>2035</v>
      </c>
      <c r="B22" s="3">
        <f t="shared" si="0"/>
        <v>517.70773590838041</v>
      </c>
      <c r="C22" s="3">
        <v>178.90619765889346</v>
      </c>
      <c r="D22" s="3">
        <v>320.52957439712929</v>
      </c>
      <c r="E22" s="3">
        <v>18.271963852357711</v>
      </c>
      <c r="F22" s="3">
        <v>168.13000727253959</v>
      </c>
      <c r="G22" s="3">
        <v>10.776190386353862</v>
      </c>
      <c r="H22" s="3">
        <v>155.66470385900999</v>
      </c>
      <c r="I22" s="3">
        <v>164.86487053811931</v>
      </c>
      <c r="J22" s="3">
        <v>-18.421855804071935</v>
      </c>
      <c r="K22" s="3">
        <v>-10.494316220820116</v>
      </c>
      <c r="L22" s="3">
        <v>-39.134892550456534</v>
      </c>
    </row>
  </sheetData>
  <pageMargins left="0.7" right="0.7" top="0.75" bottom="0.75" header="0.3" footer="0.3"/>
  <ignoredErrors>
    <ignoredError sqref="B2:B2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4"/>
    <col min="2" max="2" width="24.5703125" style="4" bestFit="1" customWidth="1"/>
    <col min="3" max="11" width="22.140625" style="4" customWidth="1"/>
    <col min="12" max="13" width="27.28515625" style="4" bestFit="1" customWidth="1"/>
    <col min="14" max="17" width="22.140625" style="4" customWidth="1"/>
    <col min="18" max="16384" width="9.140625" style="4"/>
  </cols>
  <sheetData>
    <row r="1" spans="1:12" ht="34.5" thickBot="1" x14ac:dyDescent="0.3">
      <c r="A1" s="1" t="s">
        <v>8</v>
      </c>
      <c r="B1" s="1" t="s">
        <v>0</v>
      </c>
      <c r="C1" s="1" t="s">
        <v>1</v>
      </c>
      <c r="D1" s="1" t="s">
        <v>2</v>
      </c>
      <c r="E1" s="1" t="s">
        <v>3</v>
      </c>
      <c r="F1" s="1" t="s">
        <v>4</v>
      </c>
      <c r="G1" s="1" t="s">
        <v>5</v>
      </c>
      <c r="H1" s="1" t="s">
        <v>6</v>
      </c>
      <c r="I1" s="1" t="s">
        <v>7</v>
      </c>
      <c r="J1" s="1" t="s">
        <v>9</v>
      </c>
      <c r="K1" s="1" t="s">
        <v>10</v>
      </c>
      <c r="L1" s="1" t="s">
        <v>11</v>
      </c>
    </row>
    <row r="2" spans="1:12" ht="16.5" thickTop="1" thickBot="1" x14ac:dyDescent="0.3">
      <c r="A2" s="2">
        <v>2015</v>
      </c>
      <c r="B2" s="3">
        <f>SUM(C2:E2)</f>
        <v>531.45723845000009</v>
      </c>
      <c r="C2" s="3">
        <v>212.6</v>
      </c>
      <c r="D2" s="3">
        <v>300.10000000000002</v>
      </c>
      <c r="E2" s="3">
        <v>18.757238449999999</v>
      </c>
      <c r="F2" s="3">
        <v>201.11556082265295</v>
      </c>
      <c r="G2" s="3">
        <v>11.48443917734703</v>
      </c>
      <c r="H2" s="3">
        <v>144.60185795337506</v>
      </c>
      <c r="I2" s="3">
        <v>155.49814204662496</v>
      </c>
      <c r="J2" s="3"/>
      <c r="K2" s="3"/>
      <c r="L2" s="3"/>
    </row>
    <row r="3" spans="1:12" ht="15.75" thickBot="1" x14ac:dyDescent="0.3">
      <c r="A3" s="2">
        <v>2016</v>
      </c>
      <c r="B3" s="3">
        <f>SUM(C3:E3)</f>
        <v>540.20215968095033</v>
      </c>
      <c r="C3" s="3">
        <v>214.3245141598899</v>
      </c>
      <c r="D3" s="3">
        <v>306.81176404106043</v>
      </c>
      <c r="E3" s="3">
        <v>19.065881480000002</v>
      </c>
      <c r="F3" s="3">
        <v>202.84007498254286</v>
      </c>
      <c r="G3" s="3">
        <v>11.48443917734703</v>
      </c>
      <c r="H3" s="3">
        <v>146.75965118038403</v>
      </c>
      <c r="I3" s="3">
        <v>160.0521128606764</v>
      </c>
      <c r="J3" s="3">
        <v>-3.8259508406234703E-2</v>
      </c>
      <c r="K3" s="3">
        <v>0</v>
      </c>
      <c r="L3" s="3">
        <v>-1.2534574038895459</v>
      </c>
    </row>
    <row r="4" spans="1:12" ht="15.75" thickBot="1" x14ac:dyDescent="0.3">
      <c r="A4" s="2">
        <v>2017</v>
      </c>
      <c r="B4" s="3">
        <f t="shared" ref="B4:B22" si="0">SUM(C4:E4)</f>
        <v>544.51412283197863</v>
      </c>
      <c r="C4" s="3">
        <v>213.851411042965</v>
      </c>
      <c r="D4" s="3">
        <v>311.44464398901368</v>
      </c>
      <c r="E4" s="3">
        <v>19.2180678</v>
      </c>
      <c r="F4" s="3">
        <v>202.32985461943068</v>
      </c>
      <c r="G4" s="3">
        <v>11.521556423534312</v>
      </c>
      <c r="H4" s="3">
        <v>147.6753557007072</v>
      </c>
      <c r="I4" s="3">
        <v>163.76928828830646</v>
      </c>
      <c r="J4" s="3">
        <v>-0.69942704012313828</v>
      </c>
      <c r="K4" s="3">
        <v>-0.22518946383976338</v>
      </c>
      <c r="L4" s="3">
        <v>-3.2060515160963927</v>
      </c>
    </row>
    <row r="5" spans="1:12" ht="15.75" thickBot="1" x14ac:dyDescent="0.3">
      <c r="A5" s="2">
        <v>2018</v>
      </c>
      <c r="B5" s="3">
        <f t="shared" si="0"/>
        <v>546.64755293181304</v>
      </c>
      <c r="C5" s="3">
        <v>213.30219631108255</v>
      </c>
      <c r="D5" s="3">
        <v>314.05199159073044</v>
      </c>
      <c r="E5" s="3">
        <v>19.29336503</v>
      </c>
      <c r="F5" s="3">
        <v>201.74463798263619</v>
      </c>
      <c r="G5" s="3">
        <v>11.557558328446364</v>
      </c>
      <c r="H5" s="3">
        <v>147.20114040955983</v>
      </c>
      <c r="I5" s="3">
        <v>166.85085118117061</v>
      </c>
      <c r="J5" s="3">
        <v>-1.6456649041364686</v>
      </c>
      <c r="K5" s="3">
        <v>-0.44677393739617283</v>
      </c>
      <c r="L5" s="3">
        <v>-6.6143079469189683</v>
      </c>
    </row>
    <row r="6" spans="1:12" ht="15.75" thickBot="1" x14ac:dyDescent="0.3">
      <c r="A6" s="2">
        <v>2019</v>
      </c>
      <c r="B6" s="3">
        <f t="shared" si="0"/>
        <v>547.40002070527953</v>
      </c>
      <c r="C6" s="3">
        <v>212.78694206438513</v>
      </c>
      <c r="D6" s="3">
        <v>315.29315603089441</v>
      </c>
      <c r="E6" s="3">
        <v>19.319922609999999</v>
      </c>
      <c r="F6" s="3">
        <v>201.18319256292187</v>
      </c>
      <c r="G6" s="3">
        <v>11.603749501463255</v>
      </c>
      <c r="H6" s="3">
        <v>145.45566325218587</v>
      </c>
      <c r="I6" s="3">
        <v>169.83749277870854</v>
      </c>
      <c r="J6" s="3">
        <v>-2.5857814394904639</v>
      </c>
      <c r="K6" s="3">
        <v>-0.69912474149975834</v>
      </c>
      <c r="L6" s="3">
        <v>-11.769590312784056</v>
      </c>
    </row>
    <row r="7" spans="1:12" ht="15.75" thickBot="1" x14ac:dyDescent="0.3">
      <c r="A7" s="2">
        <v>2020</v>
      </c>
      <c r="B7" s="3">
        <f t="shared" si="0"/>
        <v>546.54528397784577</v>
      </c>
      <c r="C7" s="3">
        <v>212.79635075354915</v>
      </c>
      <c r="D7" s="3">
        <v>314.45917767429665</v>
      </c>
      <c r="E7" s="3">
        <v>19.289755549999999</v>
      </c>
      <c r="F7" s="3">
        <v>201.06657016316893</v>
      </c>
      <c r="G7" s="3">
        <v>11.729780590380225</v>
      </c>
      <c r="H7" s="3">
        <v>142.08232416994835</v>
      </c>
      <c r="I7" s="3">
        <v>172.3768535043483</v>
      </c>
      <c r="J7" s="3">
        <v>-3.5968733423944776</v>
      </c>
      <c r="K7" s="3">
        <v>-1.3108774257719222</v>
      </c>
      <c r="L7" s="3">
        <v>-19.029970451239091</v>
      </c>
    </row>
    <row r="8" spans="1:12" ht="15.75" thickBot="1" x14ac:dyDescent="0.3">
      <c r="A8" s="2">
        <v>2021</v>
      </c>
      <c r="B8" s="3">
        <f t="shared" si="0"/>
        <v>544.34231087556782</v>
      </c>
      <c r="C8" s="3">
        <v>212.14499558452724</v>
      </c>
      <c r="D8" s="3">
        <v>312.98531142104059</v>
      </c>
      <c r="E8" s="3">
        <v>19.21200387</v>
      </c>
      <c r="F8" s="3">
        <v>200.32285250725462</v>
      </c>
      <c r="G8" s="3">
        <v>11.822143077272612</v>
      </c>
      <c r="H8" s="3">
        <v>138.15076972313787</v>
      </c>
      <c r="I8" s="3">
        <v>174.83454169790269</v>
      </c>
      <c r="J8" s="3">
        <v>-4.6771375933324784</v>
      </c>
      <c r="K8" s="3">
        <v>-1.8555781197874961</v>
      </c>
      <c r="L8" s="3">
        <v>-27.180656221315232</v>
      </c>
    </row>
    <row r="9" spans="1:12" ht="15.75" thickBot="1" x14ac:dyDescent="0.3">
      <c r="A9" s="2">
        <v>2022</v>
      </c>
      <c r="B9" s="3">
        <f t="shared" si="0"/>
        <v>543.11330050531569</v>
      </c>
      <c r="C9" s="3">
        <v>210.50505754866131</v>
      </c>
      <c r="D9" s="3">
        <v>313.43961574665445</v>
      </c>
      <c r="E9" s="3">
        <v>19.16862721</v>
      </c>
      <c r="F9" s="3">
        <v>198.65992463474004</v>
      </c>
      <c r="G9" s="3">
        <v>11.845132913921274</v>
      </c>
      <c r="H9" s="3">
        <v>135.98799960683405</v>
      </c>
      <c r="I9" s="3">
        <v>177.45161613982037</v>
      </c>
      <c r="J9" s="3">
        <v>-5.7569321563935087</v>
      </c>
      <c r="K9" s="3">
        <v>-2.1136091694461392</v>
      </c>
      <c r="L9" s="3">
        <v>-33.157104317183567</v>
      </c>
    </row>
    <row r="10" spans="1:12" ht="15.75" thickBot="1" x14ac:dyDescent="0.3">
      <c r="A10" s="2">
        <v>2023</v>
      </c>
      <c r="B10" s="3">
        <f t="shared" si="0"/>
        <v>545.97349476751708</v>
      </c>
      <c r="C10" s="3">
        <v>210.47835195508014</v>
      </c>
      <c r="D10" s="3">
        <v>316.22556797243692</v>
      </c>
      <c r="E10" s="3">
        <v>19.269574840000001</v>
      </c>
      <c r="F10" s="3">
        <v>198.51470587482896</v>
      </c>
      <c r="G10" s="3">
        <v>11.963646080251195</v>
      </c>
      <c r="H10" s="3">
        <v>136.16687298023896</v>
      </c>
      <c r="I10" s="3">
        <v>180.05869499219793</v>
      </c>
      <c r="J10" s="3">
        <v>-6.8524388142081447</v>
      </c>
      <c r="K10" s="3">
        <v>-2.2397696248836936</v>
      </c>
      <c r="L10" s="3">
        <v>-36.018937955109301</v>
      </c>
    </row>
    <row r="11" spans="1:12" ht="15.75" thickBot="1" x14ac:dyDescent="0.3">
      <c r="A11" s="2">
        <v>2024</v>
      </c>
      <c r="B11" s="3">
        <f t="shared" si="0"/>
        <v>550.95008082288325</v>
      </c>
      <c r="C11" s="3">
        <v>210.87235699257351</v>
      </c>
      <c r="D11" s="3">
        <v>320.63250549030977</v>
      </c>
      <c r="E11" s="3">
        <v>19.44521834</v>
      </c>
      <c r="F11" s="3">
        <v>198.77497213627223</v>
      </c>
      <c r="G11" s="3">
        <v>12.097384856301279</v>
      </c>
      <c r="H11" s="3">
        <v>138.10295304592375</v>
      </c>
      <c r="I11" s="3">
        <v>182.52955244438598</v>
      </c>
      <c r="J11" s="3">
        <v>-7.9884769162395974</v>
      </c>
      <c r="K11" s="3">
        <v>-2.3518362780145039</v>
      </c>
      <c r="L11" s="3">
        <v>-36.499272873906854</v>
      </c>
    </row>
    <row r="12" spans="1:12" ht="15.75" thickBot="1" x14ac:dyDescent="0.3">
      <c r="A12" s="2">
        <v>2025</v>
      </c>
      <c r="B12" s="3">
        <f t="shared" si="0"/>
        <v>555.55600597951161</v>
      </c>
      <c r="C12" s="3">
        <v>211.12708647858651</v>
      </c>
      <c r="D12" s="3">
        <v>324.82113975092511</v>
      </c>
      <c r="E12" s="3">
        <v>19.607779749999999</v>
      </c>
      <c r="F12" s="3">
        <v>198.89747581333765</v>
      </c>
      <c r="G12" s="3">
        <v>12.229610665248851</v>
      </c>
      <c r="H12" s="3">
        <v>140.02112087601225</v>
      </c>
      <c r="I12" s="3">
        <v>184.80001887491289</v>
      </c>
      <c r="J12" s="3">
        <v>-9.1806773613769153</v>
      </c>
      <c r="K12" s="3">
        <v>-2.4665435165111056</v>
      </c>
      <c r="L12" s="3">
        <v>-37.041261049668478</v>
      </c>
    </row>
    <row r="13" spans="1:12" ht="15.75" thickBot="1" x14ac:dyDescent="0.3">
      <c r="A13" s="2">
        <v>2026</v>
      </c>
      <c r="B13" s="3">
        <f t="shared" si="0"/>
        <v>560.12326290516717</v>
      </c>
      <c r="C13" s="3">
        <v>211.42661217465476</v>
      </c>
      <c r="D13" s="3">
        <v>328.92767433051233</v>
      </c>
      <c r="E13" s="3">
        <v>19.7689764</v>
      </c>
      <c r="F13" s="3">
        <v>199.06857367970724</v>
      </c>
      <c r="G13" s="3">
        <v>12.358038494947529</v>
      </c>
      <c r="H13" s="3">
        <v>141.98045054037954</v>
      </c>
      <c r="I13" s="3">
        <v>186.9472237901328</v>
      </c>
      <c r="J13" s="3">
        <v>-10.43854454169165</v>
      </c>
      <c r="K13" s="3">
        <v>-2.5804459094887071</v>
      </c>
      <c r="L13" s="3">
        <v>-37.654708868567738</v>
      </c>
    </row>
    <row r="14" spans="1:12" ht="15.75" thickBot="1" x14ac:dyDescent="0.3">
      <c r="A14" s="2">
        <v>2027</v>
      </c>
      <c r="B14" s="3">
        <f t="shared" si="0"/>
        <v>564.37192617355504</v>
      </c>
      <c r="C14" s="3">
        <v>211.66657950357339</v>
      </c>
      <c r="D14" s="3">
        <v>332.78641805998166</v>
      </c>
      <c r="E14" s="3">
        <v>19.918928609999998</v>
      </c>
      <c r="F14" s="3">
        <v>199.1796861909113</v>
      </c>
      <c r="G14" s="3">
        <v>12.486893312662081</v>
      </c>
      <c r="H14" s="3">
        <v>143.92050768090786</v>
      </c>
      <c r="I14" s="3">
        <v>188.86591037907382</v>
      </c>
      <c r="J14" s="3">
        <v>-11.758119715594884</v>
      </c>
      <c r="K14" s="3">
        <v>-2.6948041193990884</v>
      </c>
      <c r="L14" s="3">
        <v>-38.342302157914574</v>
      </c>
    </row>
    <row r="15" spans="1:12" ht="15.75" thickBot="1" x14ac:dyDescent="0.3">
      <c r="A15" s="2">
        <v>2028</v>
      </c>
      <c r="B15" s="3">
        <f t="shared" si="0"/>
        <v>568.92792492466356</v>
      </c>
      <c r="C15" s="3">
        <v>212.02569774322441</v>
      </c>
      <c r="D15" s="3">
        <v>336.82249926143913</v>
      </c>
      <c r="E15" s="3">
        <v>20.07972792</v>
      </c>
      <c r="F15" s="3">
        <v>199.41182002453814</v>
      </c>
      <c r="G15" s="3">
        <v>12.613877718686274</v>
      </c>
      <c r="H15" s="3">
        <v>145.84615092112804</v>
      </c>
      <c r="I15" s="3">
        <v>190.97634834031106</v>
      </c>
      <c r="J15" s="3">
        <v>-13.023009938780147</v>
      </c>
      <c r="K15" s="3">
        <v>-2.8123510550812063</v>
      </c>
      <c r="L15" s="3">
        <v>-38.93748014272785</v>
      </c>
    </row>
    <row r="16" spans="1:12" ht="15.75" thickBot="1" x14ac:dyDescent="0.3">
      <c r="A16" s="2">
        <v>2029</v>
      </c>
      <c r="B16" s="3">
        <f t="shared" si="0"/>
        <v>573.65776922576435</v>
      </c>
      <c r="C16" s="3">
        <v>212.24419036525148</v>
      </c>
      <c r="D16" s="3">
        <v>341.16691593051291</v>
      </c>
      <c r="E16" s="3">
        <v>20.246662929999999</v>
      </c>
      <c r="F16" s="3">
        <v>199.50491865762521</v>
      </c>
      <c r="G16" s="3">
        <v>12.739271707626258</v>
      </c>
      <c r="H16" s="3">
        <v>147.75076440854914</v>
      </c>
      <c r="I16" s="3">
        <v>193.41615152196377</v>
      </c>
      <c r="J16" s="3">
        <v>-14.191040936007637</v>
      </c>
      <c r="K16" s="3">
        <v>-2.9328250833929408</v>
      </c>
      <c r="L16" s="3">
        <v>-39.381286515985565</v>
      </c>
    </row>
    <row r="17" spans="1:12" ht="15.75" thickBot="1" x14ac:dyDescent="0.3">
      <c r="A17" s="2">
        <v>2030</v>
      </c>
      <c r="B17" s="3">
        <f t="shared" si="0"/>
        <v>578.93692123771086</v>
      </c>
      <c r="C17" s="3">
        <v>212.5916832865243</v>
      </c>
      <c r="D17" s="3">
        <v>345.91225277118667</v>
      </c>
      <c r="E17" s="3">
        <v>20.432985179999999</v>
      </c>
      <c r="F17" s="3">
        <v>199.72856567387944</v>
      </c>
      <c r="G17" s="3">
        <v>12.86311761264486</v>
      </c>
      <c r="H17" s="3">
        <v>149.64314135371916</v>
      </c>
      <c r="I17" s="3">
        <v>196.26911141746754</v>
      </c>
      <c r="J17" s="3">
        <v>-15.244177813147695</v>
      </c>
      <c r="K17" s="3">
        <v>-3.0568990486730216</v>
      </c>
      <c r="L17" s="3">
        <v>-39.645771885116027</v>
      </c>
    </row>
    <row r="18" spans="1:12" ht="15.75" thickBot="1" x14ac:dyDescent="0.3">
      <c r="A18" s="2">
        <v>2031</v>
      </c>
      <c r="B18" s="3">
        <f t="shared" si="0"/>
        <v>584.20711928348862</v>
      </c>
      <c r="C18" s="3">
        <v>212.88811655134717</v>
      </c>
      <c r="D18" s="3">
        <v>350.70001131214144</v>
      </c>
      <c r="E18" s="3">
        <v>20.61899142</v>
      </c>
      <c r="F18" s="3">
        <v>199.90284404740214</v>
      </c>
      <c r="G18" s="3">
        <v>12.98527250394503</v>
      </c>
      <c r="H18" s="3">
        <v>151.5204374108844</v>
      </c>
      <c r="I18" s="3">
        <v>199.17957390125707</v>
      </c>
      <c r="J18" s="3">
        <v>-16.28084393984177</v>
      </c>
      <c r="K18" s="3">
        <v>-3.1844510293563784</v>
      </c>
      <c r="L18" s="3">
        <v>-39.874480742146716</v>
      </c>
    </row>
    <row r="19" spans="1:12" ht="15.75" thickBot="1" x14ac:dyDescent="0.3">
      <c r="A19" s="2">
        <v>2032</v>
      </c>
      <c r="B19" s="3">
        <f t="shared" si="0"/>
        <v>589.47424125966245</v>
      </c>
      <c r="C19" s="3">
        <v>213.22498467706873</v>
      </c>
      <c r="D19" s="3">
        <v>355.4443674925937</v>
      </c>
      <c r="E19" s="3">
        <v>20.80488909</v>
      </c>
      <c r="F19" s="3">
        <v>200.11934634005817</v>
      </c>
      <c r="G19" s="3">
        <v>13.105638337010554</v>
      </c>
      <c r="H19" s="3">
        <v>153.38069728382624</v>
      </c>
      <c r="I19" s="3">
        <v>202.06367020876746</v>
      </c>
      <c r="J19" s="3">
        <v>-17.323137611747484</v>
      </c>
      <c r="K19" s="3">
        <v>-3.3160431168053743</v>
      </c>
      <c r="L19" s="3">
        <v>-40.100835833883494</v>
      </c>
    </row>
    <row r="20" spans="1:12" ht="15.75" thickBot="1" x14ac:dyDescent="0.3">
      <c r="A20" s="2">
        <v>2033</v>
      </c>
      <c r="B20" s="3">
        <f t="shared" si="0"/>
        <v>594.53524563842211</v>
      </c>
      <c r="C20" s="3">
        <v>213.41156194311748</v>
      </c>
      <c r="D20" s="3">
        <v>360.14017164530458</v>
      </c>
      <c r="E20" s="3">
        <v>20.983512050000002</v>
      </c>
      <c r="F20" s="3">
        <v>200.18766465766456</v>
      </c>
      <c r="G20" s="3">
        <v>13.223897285452926</v>
      </c>
      <c r="H20" s="3">
        <v>155.22173126857149</v>
      </c>
      <c r="I20" s="3">
        <v>204.91844037673309</v>
      </c>
      <c r="J20" s="3">
        <v>-18.370234715898331</v>
      </c>
      <c r="K20" s="3">
        <v>-3.4514732468016174</v>
      </c>
      <c r="L20" s="3">
        <v>-40.325189476869568</v>
      </c>
    </row>
    <row r="21" spans="1:12" ht="15.75" thickBot="1" x14ac:dyDescent="0.3">
      <c r="A21" s="2">
        <v>2034</v>
      </c>
      <c r="B21" s="3">
        <f t="shared" si="0"/>
        <v>599.67774074677072</v>
      </c>
      <c r="C21" s="3">
        <v>213.73033435263207</v>
      </c>
      <c r="D21" s="3">
        <v>364.78239524413857</v>
      </c>
      <c r="E21" s="3">
        <v>21.165011150000002</v>
      </c>
      <c r="F21" s="3">
        <v>200.3900345407196</v>
      </c>
      <c r="G21" s="3">
        <v>13.340299811912486</v>
      </c>
      <c r="H21" s="3">
        <v>157.04150301880711</v>
      </c>
      <c r="I21" s="3">
        <v>207.74089222533144</v>
      </c>
      <c r="J21" s="3">
        <v>-19.421289888770172</v>
      </c>
      <c r="K21" s="3">
        <v>-3.5909824198355644</v>
      </c>
      <c r="L21" s="3">
        <v>-40.547816432935157</v>
      </c>
    </row>
    <row r="22" spans="1:12" ht="15.75" thickBot="1" x14ac:dyDescent="0.3">
      <c r="A22" s="2">
        <v>2035</v>
      </c>
      <c r="B22" s="3">
        <f t="shared" si="0"/>
        <v>604.61064083702502</v>
      </c>
      <c r="C22" s="3">
        <v>213.90136699575049</v>
      </c>
      <c r="D22" s="3">
        <v>369.37016104127451</v>
      </c>
      <c r="E22" s="3">
        <v>21.339112799999999</v>
      </c>
      <c r="F22" s="3">
        <v>200.44645774623865</v>
      </c>
      <c r="G22" s="3">
        <v>13.454909249511832</v>
      </c>
      <c r="H22" s="3">
        <v>158.83969431822561</v>
      </c>
      <c r="I22" s="3">
        <v>210.5304667230489</v>
      </c>
      <c r="J22" s="3">
        <v>-20.475847222243463</v>
      </c>
      <c r="K22" s="3">
        <v>-3.7351478840597365</v>
      </c>
      <c r="L22" s="3">
        <v>-40.769060372612948</v>
      </c>
    </row>
  </sheetData>
  <pageMargins left="0.7" right="0.7" top="0.75" bottom="0.75" header="0.3" footer="0.3"/>
  <ignoredErrors>
    <ignoredError sqref="B2:B2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4"/>
    <col min="2" max="2" width="24.5703125" style="4" bestFit="1" customWidth="1"/>
    <col min="3" max="11" width="22.140625" style="4" customWidth="1"/>
    <col min="12" max="13" width="27.28515625" style="4" bestFit="1" customWidth="1"/>
    <col min="14" max="17" width="22.140625" style="4" customWidth="1"/>
    <col min="18" max="16384" width="9.140625" style="4"/>
  </cols>
  <sheetData>
    <row r="1" spans="1:12" ht="34.5" thickBot="1" x14ac:dyDescent="0.3">
      <c r="A1" s="1" t="s">
        <v>8</v>
      </c>
      <c r="B1" s="1" t="s">
        <v>0</v>
      </c>
      <c r="C1" s="1" t="s">
        <v>1</v>
      </c>
      <c r="D1" s="1" t="s">
        <v>2</v>
      </c>
      <c r="E1" s="1" t="s">
        <v>3</v>
      </c>
      <c r="F1" s="1" t="s">
        <v>4</v>
      </c>
      <c r="G1" s="1" t="s">
        <v>5</v>
      </c>
      <c r="H1" s="1" t="s">
        <v>6</v>
      </c>
      <c r="I1" s="1" t="s">
        <v>7</v>
      </c>
      <c r="J1" s="1" t="s">
        <v>9</v>
      </c>
      <c r="K1" s="1" t="s">
        <v>10</v>
      </c>
      <c r="L1" s="1" t="s">
        <v>11</v>
      </c>
    </row>
    <row r="2" spans="1:12" ht="16.5" thickTop="1" thickBot="1" x14ac:dyDescent="0.3">
      <c r="A2" s="2">
        <v>2015</v>
      </c>
      <c r="B2" s="3">
        <f>SUM(C2:E2)</f>
        <v>531.45723845000009</v>
      </c>
      <c r="C2" s="3">
        <v>212.6</v>
      </c>
      <c r="D2" s="3">
        <v>300.10000000000002</v>
      </c>
      <c r="E2" s="3">
        <v>18.757238449999999</v>
      </c>
      <c r="F2" s="3">
        <v>201.11556082265295</v>
      </c>
      <c r="G2" s="3">
        <v>11.48443917734703</v>
      </c>
      <c r="H2" s="3">
        <v>144.60185795337506</v>
      </c>
      <c r="I2" s="3">
        <v>155.49814204662496</v>
      </c>
      <c r="J2" s="3"/>
      <c r="K2" s="3"/>
      <c r="L2" s="3"/>
    </row>
    <row r="3" spans="1:12" ht="15.75" thickBot="1" x14ac:dyDescent="0.3">
      <c r="A3" s="2">
        <v>2016</v>
      </c>
      <c r="B3" s="3">
        <f>SUM(C3:E3)</f>
        <v>541.0943057693554</v>
      </c>
      <c r="C3" s="3">
        <v>214.95772952210058</v>
      </c>
      <c r="D3" s="3">
        <v>307.03920738725486</v>
      </c>
      <c r="E3" s="3">
        <v>19.09736886</v>
      </c>
      <c r="F3" s="3">
        <v>203.47329034475354</v>
      </c>
      <c r="G3" s="3">
        <v>11.48443917734703</v>
      </c>
      <c r="H3" s="3">
        <v>146.81248271277443</v>
      </c>
      <c r="I3" s="3">
        <v>160.22672467448044</v>
      </c>
      <c r="J3" s="3">
        <v>-0.12397904736245262</v>
      </c>
      <c r="K3" s="3">
        <v>0</v>
      </c>
      <c r="L3" s="3">
        <v>-1.2422691431783095</v>
      </c>
    </row>
    <row r="4" spans="1:12" ht="15.75" thickBot="1" x14ac:dyDescent="0.3">
      <c r="A4" s="2">
        <v>2017</v>
      </c>
      <c r="B4" s="3">
        <f t="shared" ref="B4:B22" si="0">SUM(C4:E4)</f>
        <v>547.89027466353548</v>
      </c>
      <c r="C4" s="3">
        <v>215.7858961221701</v>
      </c>
      <c r="D4" s="3">
        <v>312.76715292136532</v>
      </c>
      <c r="E4" s="3">
        <v>19.337225620000002</v>
      </c>
      <c r="F4" s="3">
        <v>204.22418074873502</v>
      </c>
      <c r="G4" s="3">
        <v>11.561715373435089</v>
      </c>
      <c r="H4" s="3">
        <v>148.31260942334436</v>
      </c>
      <c r="I4" s="3">
        <v>164.454543498021</v>
      </c>
      <c r="J4" s="3">
        <v>-0.14690436294336623</v>
      </c>
      <c r="K4" s="3">
        <v>0</v>
      </c>
      <c r="L4" s="3">
        <v>-3.1487998519893421</v>
      </c>
    </row>
    <row r="5" spans="1:12" ht="15.75" thickBot="1" x14ac:dyDescent="0.3">
      <c r="A5" s="2">
        <v>2018</v>
      </c>
      <c r="B5" s="3">
        <f t="shared" si="0"/>
        <v>551.89182728718413</v>
      </c>
      <c r="C5" s="3">
        <v>216.55862812139407</v>
      </c>
      <c r="D5" s="3">
        <v>315.85474284579016</v>
      </c>
      <c r="E5" s="3">
        <v>19.478456319999999</v>
      </c>
      <c r="F5" s="3">
        <v>204.91845280998882</v>
      </c>
      <c r="G5" s="3">
        <v>11.640175311405248</v>
      </c>
      <c r="H5" s="3">
        <v>148.0103205015383</v>
      </c>
      <c r="I5" s="3">
        <v>167.84442234425185</v>
      </c>
      <c r="J5" s="3">
        <v>-1.0880157322938533</v>
      </c>
      <c r="K5" s="3">
        <v>-4.8152421087133954E-2</v>
      </c>
      <c r="L5" s="3">
        <v>-6.4975258676333816</v>
      </c>
    </row>
    <row r="6" spans="1:12" ht="15.75" thickBot="1" x14ac:dyDescent="0.3">
      <c r="A6" s="2">
        <v>2019</v>
      </c>
      <c r="B6" s="3">
        <f t="shared" si="0"/>
        <v>553.64596080160129</v>
      </c>
      <c r="C6" s="3">
        <v>216.52874175552768</v>
      </c>
      <c r="D6" s="3">
        <v>317.5768523860736</v>
      </c>
      <c r="E6" s="3">
        <v>19.54036666</v>
      </c>
      <c r="F6" s="3">
        <v>204.84398567684099</v>
      </c>
      <c r="G6" s="3">
        <v>11.684756078686704</v>
      </c>
      <c r="H6" s="3">
        <v>146.43851485650612</v>
      </c>
      <c r="I6" s="3">
        <v>171.13833752956745</v>
      </c>
      <c r="J6" s="3">
        <v>-2.0302933464778961</v>
      </c>
      <c r="K6" s="3">
        <v>-0.12598430589783707</v>
      </c>
      <c r="L6" s="3">
        <v>-11.582124615409601</v>
      </c>
    </row>
    <row r="7" spans="1:12" ht="15.75" thickBot="1" x14ac:dyDescent="0.3">
      <c r="A7" s="2">
        <v>2020</v>
      </c>
      <c r="B7" s="3">
        <f t="shared" si="0"/>
        <v>553.58436460489725</v>
      </c>
      <c r="C7" s="3">
        <v>216.53064927796174</v>
      </c>
      <c r="D7" s="3">
        <v>317.51552263693554</v>
      </c>
      <c r="E7" s="3">
        <v>19.538192689999999</v>
      </c>
      <c r="F7" s="3">
        <v>204.7119482132702</v>
      </c>
      <c r="G7" s="3">
        <v>11.818701064691538</v>
      </c>
      <c r="H7" s="3">
        <v>143.3215335495907</v>
      </c>
      <c r="I7" s="3">
        <v>174.19398908734487</v>
      </c>
      <c r="J7" s="3">
        <v>-3.0548801268499295</v>
      </c>
      <c r="K7" s="3">
        <v>-0.33598810440101484</v>
      </c>
      <c r="L7" s="3">
        <v>-18.743292769830507</v>
      </c>
    </row>
    <row r="8" spans="1:12" ht="15.75" thickBot="1" x14ac:dyDescent="0.3">
      <c r="A8" s="2">
        <v>2021</v>
      </c>
      <c r="B8" s="3">
        <f t="shared" si="0"/>
        <v>552.47128580101833</v>
      </c>
      <c r="C8" s="3">
        <v>216.38843436214202</v>
      </c>
      <c r="D8" s="3">
        <v>316.58394372887625</v>
      </c>
      <c r="E8" s="3">
        <v>19.498907710000001</v>
      </c>
      <c r="F8" s="3">
        <v>204.43822271525346</v>
      </c>
      <c r="G8" s="3">
        <v>11.950211646888562</v>
      </c>
      <c r="H8" s="3">
        <v>139.59442821198533</v>
      </c>
      <c r="I8" s="3">
        <v>176.98951551689092</v>
      </c>
      <c r="J8" s="3">
        <v>-4.1456605282703389</v>
      </c>
      <c r="K8" s="3">
        <v>-0.71831706491659841</v>
      </c>
      <c r="L8" s="3">
        <v>-26.779062864449923</v>
      </c>
    </row>
    <row r="9" spans="1:12" ht="15.75" thickBot="1" x14ac:dyDescent="0.3">
      <c r="A9" s="2">
        <v>2022</v>
      </c>
      <c r="B9" s="3">
        <f t="shared" si="0"/>
        <v>553.97255181522758</v>
      </c>
      <c r="C9" s="3">
        <v>216.83883180892832</v>
      </c>
      <c r="D9" s="3">
        <v>317.58182664629919</v>
      </c>
      <c r="E9" s="3">
        <v>19.551893360000001</v>
      </c>
      <c r="F9" s="3">
        <v>204.73598754399242</v>
      </c>
      <c r="G9" s="3">
        <v>12.1028442649359</v>
      </c>
      <c r="H9" s="3">
        <v>137.6325441552288</v>
      </c>
      <c r="I9" s="3">
        <v>179.94928249107042</v>
      </c>
      <c r="J9" s="3">
        <v>-5.2115517458997074</v>
      </c>
      <c r="K9" s="3">
        <v>-0.87260371450566943</v>
      </c>
      <c r="L9" s="3">
        <v>-32.638645458971695</v>
      </c>
    </row>
    <row r="10" spans="1:12" ht="15.75" thickBot="1" x14ac:dyDescent="0.3">
      <c r="A10" s="2">
        <v>2023</v>
      </c>
      <c r="B10" s="3">
        <f t="shared" si="0"/>
        <v>557.50939449841565</v>
      </c>
      <c r="C10" s="3">
        <v>216.99851324772288</v>
      </c>
      <c r="D10" s="3">
        <v>320.83415866069271</v>
      </c>
      <c r="E10" s="3">
        <v>19.676722590000001</v>
      </c>
      <c r="F10" s="3">
        <v>204.75121777631762</v>
      </c>
      <c r="G10" s="3">
        <v>12.247295471405257</v>
      </c>
      <c r="H10" s="3">
        <v>137.97553015651528</v>
      </c>
      <c r="I10" s="3">
        <v>182.85862850417743</v>
      </c>
      <c r="J10" s="3">
        <v>-6.3064228269125806</v>
      </c>
      <c r="K10" s="3">
        <v>-0.96677045694678254</v>
      </c>
      <c r="L10" s="3">
        <v>-35.412033438423421</v>
      </c>
    </row>
    <row r="11" spans="1:12" ht="15.75" thickBot="1" x14ac:dyDescent="0.3">
      <c r="A11" s="2">
        <v>2024</v>
      </c>
      <c r="B11" s="3">
        <f t="shared" si="0"/>
        <v>563.13130157623209</v>
      </c>
      <c r="C11" s="3">
        <v>217.47343667974476</v>
      </c>
      <c r="D11" s="3">
        <v>325.78272285648734</v>
      </c>
      <c r="E11" s="3">
        <v>19.87514204</v>
      </c>
      <c r="F11" s="3">
        <v>205.07085217173483</v>
      </c>
      <c r="G11" s="3">
        <v>12.402584508009943</v>
      </c>
      <c r="H11" s="3">
        <v>140.08583224578115</v>
      </c>
      <c r="I11" s="3">
        <v>185.69689061070616</v>
      </c>
      <c r="J11" s="3">
        <v>-7.435991379352541</v>
      </c>
      <c r="K11" s="3">
        <v>-1.0162567766846249</v>
      </c>
      <c r="L11" s="3">
        <v>-35.814728922620581</v>
      </c>
    </row>
    <row r="12" spans="1:12" ht="15.75" thickBot="1" x14ac:dyDescent="0.3">
      <c r="A12" s="2">
        <v>2025</v>
      </c>
      <c r="B12" s="3">
        <f t="shared" si="0"/>
        <v>568.42904266739902</v>
      </c>
      <c r="C12" s="3">
        <v>217.81298202425486</v>
      </c>
      <c r="D12" s="3">
        <v>330.55394026314411</v>
      </c>
      <c r="E12" s="3">
        <v>20.06212038</v>
      </c>
      <c r="F12" s="3">
        <v>205.25475946137689</v>
      </c>
      <c r="G12" s="3">
        <v>12.558222562877974</v>
      </c>
      <c r="H12" s="3">
        <v>142.18708040030276</v>
      </c>
      <c r="I12" s="3">
        <v>188.36685986284135</v>
      </c>
      <c r="J12" s="3">
        <v>-8.6199229945154876</v>
      </c>
      <c r="K12" s="3">
        <v>-1.0726599483399384</v>
      </c>
      <c r="L12" s="3">
        <v>-36.268735575149101</v>
      </c>
    </row>
    <row r="13" spans="1:12" ht="15.75" thickBot="1" x14ac:dyDescent="0.3">
      <c r="A13" s="2">
        <v>2026</v>
      </c>
      <c r="B13" s="3">
        <f t="shared" si="0"/>
        <v>573.74440332901361</v>
      </c>
      <c r="C13" s="3">
        <v>218.19005784335994</v>
      </c>
      <c r="D13" s="3">
        <v>335.3046248956536</v>
      </c>
      <c r="E13" s="3">
        <v>20.249720589999999</v>
      </c>
      <c r="F13" s="3">
        <v>205.47879890528651</v>
      </c>
      <c r="G13" s="3">
        <v>12.71125893807343</v>
      </c>
      <c r="H13" s="3">
        <v>144.3450773775991</v>
      </c>
      <c r="I13" s="3">
        <v>190.95954751805451</v>
      </c>
      <c r="J13" s="3">
        <v>-9.8667244442843192</v>
      </c>
      <c r="K13" s="3">
        <v>-1.1278596000622687</v>
      </c>
      <c r="L13" s="3">
        <v>-36.781919106005503</v>
      </c>
    </row>
    <row r="14" spans="1:12" ht="15.75" thickBot="1" x14ac:dyDescent="0.3">
      <c r="A14" s="2">
        <v>2027</v>
      </c>
      <c r="B14" s="3">
        <f t="shared" si="0"/>
        <v>578.83168487272803</v>
      </c>
      <c r="C14" s="3">
        <v>218.52935772233036</v>
      </c>
      <c r="D14" s="3">
        <v>339.87305618039773</v>
      </c>
      <c r="E14" s="3">
        <v>20.429270970000001</v>
      </c>
      <c r="F14" s="3">
        <v>205.6618832730264</v>
      </c>
      <c r="G14" s="3">
        <v>12.867474449303968</v>
      </c>
      <c r="H14" s="3">
        <v>146.4985714549945</v>
      </c>
      <c r="I14" s="3">
        <v>193.37448472540319</v>
      </c>
      <c r="J14" s="3">
        <v>-11.171209495801079</v>
      </c>
      <c r="K14" s="3">
        <v>-1.1757065937727185</v>
      </c>
      <c r="L14" s="3">
        <v>-37.356364372502505</v>
      </c>
    </row>
    <row r="15" spans="1:12" ht="15.75" thickBot="1" x14ac:dyDescent="0.3">
      <c r="A15" s="2">
        <v>2028</v>
      </c>
      <c r="B15" s="3">
        <f t="shared" si="0"/>
        <v>583.85693766473537</v>
      </c>
      <c r="C15" s="3">
        <v>219.00033891268913</v>
      </c>
      <c r="D15" s="3">
        <v>344.24996663204627</v>
      </c>
      <c r="E15" s="3">
        <v>20.60663212</v>
      </c>
      <c r="F15" s="3">
        <v>205.97671307256124</v>
      </c>
      <c r="G15" s="3">
        <v>13.023625840127879</v>
      </c>
      <c r="H15" s="3">
        <v>148.64950179029466</v>
      </c>
      <c r="I15" s="3">
        <v>195.60046484175157</v>
      </c>
      <c r="J15" s="3">
        <v>-12.541558938561897</v>
      </c>
      <c r="K15" s="3">
        <v>-1.2236227636551782</v>
      </c>
      <c r="L15" s="3">
        <v>-38.01148093872105</v>
      </c>
    </row>
    <row r="16" spans="1:12" ht="15.75" thickBot="1" x14ac:dyDescent="0.3">
      <c r="A16" s="2">
        <v>2029</v>
      </c>
      <c r="B16" s="3">
        <f t="shared" si="0"/>
        <v>588.57117512660511</v>
      </c>
      <c r="C16" s="3">
        <v>219.33675855844493</v>
      </c>
      <c r="D16" s="3">
        <v>348.46140026816022</v>
      </c>
      <c r="E16" s="3">
        <v>20.773016299999998</v>
      </c>
      <c r="F16" s="3">
        <v>206.15714044500808</v>
      </c>
      <c r="G16" s="3">
        <v>13.179618113436851</v>
      </c>
      <c r="H16" s="3">
        <v>150.78957099715083</v>
      </c>
      <c r="I16" s="3">
        <v>197.67182927100936</v>
      </c>
      <c r="J16" s="3">
        <v>-13.965030279000977</v>
      </c>
      <c r="K16" s="3">
        <v>-1.2714732589928894</v>
      </c>
      <c r="L16" s="3">
        <v>-38.732823708865034</v>
      </c>
    </row>
    <row r="17" spans="1:12" ht="15.75" thickBot="1" x14ac:dyDescent="0.3">
      <c r="A17" s="2">
        <v>2030</v>
      </c>
      <c r="B17" s="3">
        <f t="shared" si="0"/>
        <v>593.79048414741908</v>
      </c>
      <c r="C17" s="3">
        <v>219.80388877145865</v>
      </c>
      <c r="D17" s="3">
        <v>353.02936891596045</v>
      </c>
      <c r="E17" s="3">
        <v>20.957226460000001</v>
      </c>
      <c r="F17" s="3">
        <v>206.46870216054927</v>
      </c>
      <c r="G17" s="3">
        <v>13.33518661090937</v>
      </c>
      <c r="H17" s="3">
        <v>152.92789172417102</v>
      </c>
      <c r="I17" s="3">
        <v>200.10147719178943</v>
      </c>
      <c r="J17" s="3">
        <v>-15.298578240782895</v>
      </c>
      <c r="K17" s="3">
        <v>-1.3201047932086649</v>
      </c>
      <c r="L17" s="3">
        <v>-39.304508166016539</v>
      </c>
    </row>
    <row r="18" spans="1:12" ht="15.75" thickBot="1" x14ac:dyDescent="0.3">
      <c r="A18" s="2">
        <v>2031</v>
      </c>
      <c r="B18" s="3">
        <f t="shared" si="0"/>
        <v>599.39117336498066</v>
      </c>
      <c r="C18" s="3">
        <v>220.22493613924897</v>
      </c>
      <c r="D18" s="3">
        <v>358.01134017573168</v>
      </c>
      <c r="E18" s="3">
        <v>21.154897049999999</v>
      </c>
      <c r="F18" s="3">
        <v>206.73459073143695</v>
      </c>
      <c r="G18" s="3">
        <v>13.490345407812011</v>
      </c>
      <c r="H18" s="3">
        <v>155.06131037489249</v>
      </c>
      <c r="I18" s="3">
        <v>202.95002980083922</v>
      </c>
      <c r="J18" s="3">
        <v>-16.51893308704992</v>
      </c>
      <c r="K18" s="3">
        <v>-1.3691817746144597</v>
      </c>
      <c r="L18" s="3">
        <v>-39.687399706814666</v>
      </c>
    </row>
    <row r="19" spans="1:12" ht="15.75" thickBot="1" x14ac:dyDescent="0.3">
      <c r="A19" s="2">
        <v>2032</v>
      </c>
      <c r="B19" s="3">
        <f t="shared" si="0"/>
        <v>605.47560040703866</v>
      </c>
      <c r="C19" s="3">
        <v>220.69094734786489</v>
      </c>
      <c r="D19" s="3">
        <v>363.41501239917375</v>
      </c>
      <c r="E19" s="3">
        <v>21.369640660000002</v>
      </c>
      <c r="F19" s="3">
        <v>207.0455476079407</v>
      </c>
      <c r="G19" s="3">
        <v>13.645399739924184</v>
      </c>
      <c r="H19" s="3">
        <v>157.18822084702705</v>
      </c>
      <c r="I19" s="3">
        <v>206.22679155214669</v>
      </c>
      <c r="J19" s="3">
        <v>-17.621079606526592</v>
      </c>
      <c r="K19" s="3">
        <v>-1.4182690475091166</v>
      </c>
      <c r="L19" s="3">
        <v>-39.874123957330603</v>
      </c>
    </row>
    <row r="20" spans="1:12" ht="15.75" thickBot="1" x14ac:dyDescent="0.3">
      <c r="A20" s="2">
        <v>2033</v>
      </c>
      <c r="B20" s="3">
        <f t="shared" si="0"/>
        <v>611.38790399597406</v>
      </c>
      <c r="C20" s="3">
        <v>221.01478451744512</v>
      </c>
      <c r="D20" s="3">
        <v>368.79481011852891</v>
      </c>
      <c r="E20" s="3">
        <v>21.578309359999999</v>
      </c>
      <c r="F20" s="3">
        <v>207.21459665069904</v>
      </c>
      <c r="G20" s="3">
        <v>13.800187866746086</v>
      </c>
      <c r="H20" s="3">
        <v>159.30575156183832</v>
      </c>
      <c r="I20" s="3">
        <v>209.48905855669059</v>
      </c>
      <c r="J20" s="3">
        <v>-18.73239997493463</v>
      </c>
      <c r="K20" s="3">
        <v>-1.4679359987688532</v>
      </c>
      <c r="L20" s="3">
        <v>-40.057201453569448</v>
      </c>
    </row>
    <row r="21" spans="1:12" ht="15.75" thickBot="1" x14ac:dyDescent="0.3">
      <c r="A21" s="2">
        <v>2034</v>
      </c>
      <c r="B21" s="3">
        <f t="shared" si="0"/>
        <v>617.41364467865799</v>
      </c>
      <c r="C21" s="3">
        <v>221.47672082109338</v>
      </c>
      <c r="D21" s="3">
        <v>374.1459421575646</v>
      </c>
      <c r="E21" s="3">
        <v>21.7909817</v>
      </c>
      <c r="F21" s="3">
        <v>207.52195160315273</v>
      </c>
      <c r="G21" s="3">
        <v>13.954769217940662</v>
      </c>
      <c r="H21" s="3">
        <v>161.41191997285719</v>
      </c>
      <c r="I21" s="3">
        <v>212.73402218470738</v>
      </c>
      <c r="J21" s="3">
        <v>-19.852126498238842</v>
      </c>
      <c r="K21" s="3">
        <v>-1.5181382639855425</v>
      </c>
      <c r="L21" s="3">
        <v>-40.236900491249038</v>
      </c>
    </row>
    <row r="22" spans="1:12" ht="15.75" thickBot="1" x14ac:dyDescent="0.3">
      <c r="A22" s="2">
        <v>2035</v>
      </c>
      <c r="B22" s="3">
        <f t="shared" si="0"/>
        <v>623.25961001667224</v>
      </c>
      <c r="C22" s="3">
        <v>221.79589168264036</v>
      </c>
      <c r="D22" s="3">
        <v>379.4664092840319</v>
      </c>
      <c r="E22" s="3">
        <v>21.997309049999998</v>
      </c>
      <c r="F22" s="3">
        <v>207.68678017179286</v>
      </c>
      <c r="G22" s="3">
        <v>14.109111510847494</v>
      </c>
      <c r="H22" s="3">
        <v>163.50591716522402</v>
      </c>
      <c r="I22" s="3">
        <v>215.96049211880788</v>
      </c>
      <c r="J22" s="3">
        <v>-20.979711377126481</v>
      </c>
      <c r="K22" s="3">
        <v>-1.569038088290081</v>
      </c>
      <c r="L22" s="3">
        <v>-40.413457946574788</v>
      </c>
    </row>
  </sheetData>
  <pageMargins left="0.7" right="0.7" top="0.75" bottom="0.75" header="0.3" footer="0.3"/>
  <ignoredErrors>
    <ignoredError sqref="B2:B2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4"/>
    <col min="2" max="2" width="24.5703125" style="4" bestFit="1" customWidth="1"/>
    <col min="3" max="11" width="22.140625" style="4" customWidth="1"/>
    <col min="12" max="13" width="27.28515625" style="4" bestFit="1" customWidth="1"/>
    <col min="14" max="17" width="22.140625" style="4" customWidth="1"/>
    <col min="18" max="16384" width="9.140625" style="4"/>
  </cols>
  <sheetData>
    <row r="1" spans="1:12" ht="34.5" thickBot="1" x14ac:dyDescent="0.3">
      <c r="A1" s="1" t="s">
        <v>8</v>
      </c>
      <c r="B1" s="1" t="s">
        <v>0</v>
      </c>
      <c r="C1" s="1" t="s">
        <v>1</v>
      </c>
      <c r="D1" s="1" t="s">
        <v>2</v>
      </c>
      <c r="E1" s="1" t="s">
        <v>3</v>
      </c>
      <c r="F1" s="1" t="s">
        <v>4</v>
      </c>
      <c r="G1" s="1" t="s">
        <v>5</v>
      </c>
      <c r="H1" s="1" t="s">
        <v>6</v>
      </c>
      <c r="I1" s="1" t="s">
        <v>7</v>
      </c>
      <c r="J1" s="1" t="s">
        <v>9</v>
      </c>
      <c r="K1" s="1" t="s">
        <v>10</v>
      </c>
      <c r="L1" s="1" t="s">
        <v>11</v>
      </c>
    </row>
    <row r="2" spans="1:12" ht="16.5" thickTop="1" thickBot="1" x14ac:dyDescent="0.3">
      <c r="A2" s="2">
        <v>2015</v>
      </c>
      <c r="B2" s="3">
        <f>SUM(C2:E2)</f>
        <v>531.45723845000009</v>
      </c>
      <c r="C2" s="3">
        <v>212.6</v>
      </c>
      <c r="D2" s="3">
        <v>300.10000000000002</v>
      </c>
      <c r="E2" s="3">
        <v>18.757238449999999</v>
      </c>
      <c r="F2" s="3">
        <v>201.11556082265295</v>
      </c>
      <c r="G2" s="3">
        <v>11.48443917734703</v>
      </c>
      <c r="H2" s="3">
        <v>144.60185795337506</v>
      </c>
      <c r="I2" s="3">
        <v>155.49814204662496</v>
      </c>
      <c r="J2" s="3"/>
      <c r="K2" s="3"/>
      <c r="L2" s="3"/>
    </row>
    <row r="3" spans="1:12" ht="15.75" thickBot="1" x14ac:dyDescent="0.3">
      <c r="A3" s="2">
        <v>2016</v>
      </c>
      <c r="B3" s="3">
        <f>SUM(C3:E3)</f>
        <v>534.19389483134159</v>
      </c>
      <c r="C3" s="3">
        <v>208.85978436832772</v>
      </c>
      <c r="D3" s="3">
        <v>306.4802845330139</v>
      </c>
      <c r="E3" s="3">
        <v>18.853825929999999</v>
      </c>
      <c r="F3" s="3">
        <v>197.37534519098068</v>
      </c>
      <c r="G3" s="3">
        <v>11.48443917734703</v>
      </c>
      <c r="H3" s="3">
        <v>146.62210154822358</v>
      </c>
      <c r="I3" s="3">
        <v>159.85818298479035</v>
      </c>
      <c r="J3" s="3">
        <v>-1.913666188620481E-2</v>
      </c>
      <c r="K3" s="3">
        <v>0</v>
      </c>
      <c r="L3" s="3">
        <v>-1.3148881749646135</v>
      </c>
    </row>
    <row r="4" spans="1:12" ht="15.75" thickBot="1" x14ac:dyDescent="0.3">
      <c r="A4" s="2">
        <v>2017</v>
      </c>
      <c r="B4" s="3">
        <f t="shared" ref="B4:B22" si="0">SUM(C4:E4)</f>
        <v>530.53732830164483</v>
      </c>
      <c r="C4" s="3">
        <v>201.08931013365054</v>
      </c>
      <c r="D4" s="3">
        <v>310.72324700799425</v>
      </c>
      <c r="E4" s="3">
        <v>18.72477116</v>
      </c>
      <c r="F4" s="3">
        <v>189.65421189999131</v>
      </c>
      <c r="G4" s="3">
        <v>11.435098233659227</v>
      </c>
      <c r="H4" s="3">
        <v>146.99021465930463</v>
      </c>
      <c r="I4" s="3">
        <v>163.73303234868959</v>
      </c>
      <c r="J4" s="3">
        <v>-1.1236609378359783</v>
      </c>
      <c r="K4" s="3">
        <v>0</v>
      </c>
      <c r="L4" s="3">
        <v>-3.4148345020418489</v>
      </c>
    </row>
    <row r="5" spans="1:12" ht="15.75" thickBot="1" x14ac:dyDescent="0.3">
      <c r="A5" s="2">
        <v>2018</v>
      </c>
      <c r="B5" s="3">
        <f t="shared" si="0"/>
        <v>522.05256727814788</v>
      </c>
      <c r="C5" s="3">
        <v>193.48312187863465</v>
      </c>
      <c r="D5" s="3">
        <v>310.14413517951323</v>
      </c>
      <c r="E5" s="3">
        <v>18.42531022</v>
      </c>
      <c r="F5" s="3">
        <v>182.09844261350486</v>
      </c>
      <c r="G5" s="3">
        <v>11.384679265129803</v>
      </c>
      <c r="H5" s="3">
        <v>146.23628608216427</v>
      </c>
      <c r="I5" s="3">
        <v>163.90784909734899</v>
      </c>
      <c r="J5" s="3">
        <v>-1.7397116006658788</v>
      </c>
      <c r="K5" s="3">
        <v>-2.541390911239954</v>
      </c>
      <c r="L5" s="3">
        <v>-7.0569187070724757</v>
      </c>
    </row>
    <row r="6" spans="1:12" ht="15.75" thickBot="1" x14ac:dyDescent="0.3">
      <c r="A6" s="2">
        <v>2019</v>
      </c>
      <c r="B6" s="3">
        <f t="shared" si="0"/>
        <v>511.41245219299748</v>
      </c>
      <c r="C6" s="3">
        <v>184.62298335455418</v>
      </c>
      <c r="D6" s="3">
        <v>308.73969056844334</v>
      </c>
      <c r="E6" s="3">
        <v>18.049778270000001</v>
      </c>
      <c r="F6" s="3">
        <v>173.27010232098081</v>
      </c>
      <c r="G6" s="3">
        <v>11.352881033573366</v>
      </c>
      <c r="H6" s="3">
        <v>143.70169626909563</v>
      </c>
      <c r="I6" s="3">
        <v>165.0379942993477</v>
      </c>
      <c r="J6" s="3">
        <v>-2.789141366939385</v>
      </c>
      <c r="K6" s="3">
        <v>-4.5729320701938558</v>
      </c>
      <c r="L6" s="3">
        <v>-12.500716723602268</v>
      </c>
    </row>
    <row r="7" spans="1:12" ht="15.75" thickBot="1" x14ac:dyDescent="0.3">
      <c r="A7" s="2">
        <v>2020</v>
      </c>
      <c r="B7" s="3">
        <f t="shared" si="0"/>
        <v>508.53288096466281</v>
      </c>
      <c r="C7" s="3">
        <v>183.48375505331694</v>
      </c>
      <c r="D7" s="3">
        <v>307.10097916134589</v>
      </c>
      <c r="E7" s="3">
        <v>17.948146749999999</v>
      </c>
      <c r="F7" s="3">
        <v>172.03135682784651</v>
      </c>
      <c r="G7" s="3">
        <v>11.452398225470439</v>
      </c>
      <c r="H7" s="3">
        <v>139.98269982414124</v>
      </c>
      <c r="I7" s="3">
        <v>167.11827933720465</v>
      </c>
      <c r="J7" s="3">
        <v>-3.7689085478072641</v>
      </c>
      <c r="K7" s="3">
        <v>-5.5018530641037593</v>
      </c>
      <c r="L7" s="3">
        <v>-20.062555840541147</v>
      </c>
    </row>
    <row r="8" spans="1:12" ht="15.75" thickBot="1" x14ac:dyDescent="0.3">
      <c r="A8" s="2">
        <v>2021</v>
      </c>
      <c r="B8" s="3">
        <f t="shared" si="0"/>
        <v>504.67257931263975</v>
      </c>
      <c r="C8" s="3">
        <v>182.19185559070823</v>
      </c>
      <c r="D8" s="3">
        <v>304.66882236193157</v>
      </c>
      <c r="E8" s="3">
        <v>17.81190136</v>
      </c>
      <c r="F8" s="3">
        <v>170.70639846315655</v>
      </c>
      <c r="G8" s="3">
        <v>11.485457127551676</v>
      </c>
      <c r="H8" s="3">
        <v>135.6801142072583</v>
      </c>
      <c r="I8" s="3">
        <v>168.98870815467325</v>
      </c>
      <c r="J8" s="3">
        <v>-4.8176333347295763</v>
      </c>
      <c r="K8" s="3">
        <v>-6.4869428830094931</v>
      </c>
      <c r="L8" s="3">
        <v>-28.507654339416238</v>
      </c>
    </row>
    <row r="9" spans="1:12" ht="15.75" thickBot="1" x14ac:dyDescent="0.3">
      <c r="A9" s="2">
        <v>2022</v>
      </c>
      <c r="B9" s="3">
        <f t="shared" si="0"/>
        <v>503.98776839646365</v>
      </c>
      <c r="C9" s="3">
        <v>181.84477461271072</v>
      </c>
      <c r="D9" s="3">
        <v>304.35526212375294</v>
      </c>
      <c r="E9" s="3">
        <v>17.787731659999999</v>
      </c>
      <c r="F9" s="3">
        <v>170.27380791226844</v>
      </c>
      <c r="G9" s="3">
        <v>11.570966700442279</v>
      </c>
      <c r="H9" s="3">
        <v>133.24242522271194</v>
      </c>
      <c r="I9" s="3">
        <v>171.11283690104099</v>
      </c>
      <c r="J9" s="3">
        <v>-5.8952419588213711</v>
      </c>
      <c r="K9" s="3">
        <v>-6.9942495609513822</v>
      </c>
      <c r="L9" s="3">
        <v>-34.715813048196317</v>
      </c>
    </row>
    <row r="10" spans="1:12" ht="15.75" thickBot="1" x14ac:dyDescent="0.3">
      <c r="A10" s="2">
        <v>2023</v>
      </c>
      <c r="B10" s="3">
        <f t="shared" si="0"/>
        <v>505.71087944763462</v>
      </c>
      <c r="C10" s="3">
        <v>181.63271815185331</v>
      </c>
      <c r="D10" s="3">
        <v>306.22961419578127</v>
      </c>
      <c r="E10" s="3">
        <v>17.848547100000001</v>
      </c>
      <c r="F10" s="3">
        <v>169.97068369534713</v>
      </c>
      <c r="G10" s="3">
        <v>11.662034456506172</v>
      </c>
      <c r="H10" s="3">
        <v>133.16051927632654</v>
      </c>
      <c r="I10" s="3">
        <v>173.06909491945473</v>
      </c>
      <c r="J10" s="3">
        <v>-7.0256772171591715</v>
      </c>
      <c r="K10" s="3">
        <v>-7.4462131619555789</v>
      </c>
      <c r="L10" s="3">
        <v>-37.756737615575531</v>
      </c>
    </row>
    <row r="11" spans="1:12" ht="15.75" thickBot="1" x14ac:dyDescent="0.3">
      <c r="A11" s="2">
        <v>2024</v>
      </c>
      <c r="B11" s="3">
        <f t="shared" si="0"/>
        <v>509.76268380000863</v>
      </c>
      <c r="C11" s="3">
        <v>181.93457023911355</v>
      </c>
      <c r="D11" s="3">
        <v>309.8365621808951</v>
      </c>
      <c r="E11" s="3">
        <v>17.991551380000001</v>
      </c>
      <c r="F11" s="3">
        <v>170.15303134715231</v>
      </c>
      <c r="G11" s="3">
        <v>11.781538891961258</v>
      </c>
      <c r="H11" s="3">
        <v>134.90494376236137</v>
      </c>
      <c r="I11" s="3">
        <v>174.93161841853373</v>
      </c>
      <c r="J11" s="3">
        <v>-8.2047366912932631</v>
      </c>
      <c r="K11" s="3">
        <v>-7.7505535437501587</v>
      </c>
      <c r="L11" s="3">
        <v>-38.381216083833529</v>
      </c>
    </row>
    <row r="12" spans="1:12" ht="15.75" thickBot="1" x14ac:dyDescent="0.3">
      <c r="A12" s="2">
        <v>2025</v>
      </c>
      <c r="B12" s="3">
        <f t="shared" si="0"/>
        <v>513.44279947615382</v>
      </c>
      <c r="C12" s="3">
        <v>182.22973790647737</v>
      </c>
      <c r="D12" s="3">
        <v>313.09162427967647</v>
      </c>
      <c r="E12" s="3">
        <v>18.121437289999999</v>
      </c>
      <c r="F12" s="3">
        <v>170.33120034726471</v>
      </c>
      <c r="G12" s="3">
        <v>11.898537559212665</v>
      </c>
      <c r="H12" s="3">
        <v>136.60929613400296</v>
      </c>
      <c r="I12" s="3">
        <v>176.48232814567351</v>
      </c>
      <c r="J12" s="3">
        <v>-9.4567187374878241</v>
      </c>
      <c r="K12" s="3">
        <v>-8.1081357034126142</v>
      </c>
      <c r="L12" s="3">
        <v>-39.091368729132689</v>
      </c>
    </row>
    <row r="13" spans="1:12" ht="15.75" thickBot="1" x14ac:dyDescent="0.3">
      <c r="A13" s="2">
        <v>2026</v>
      </c>
      <c r="B13" s="3">
        <f t="shared" si="0"/>
        <v>516.86117122343182</v>
      </c>
      <c r="C13" s="3">
        <v>182.43749380792579</v>
      </c>
      <c r="D13" s="3">
        <v>316.18159219550603</v>
      </c>
      <c r="E13" s="3">
        <v>18.24208522</v>
      </c>
      <c r="F13" s="3">
        <v>170.42951967365281</v>
      </c>
      <c r="G13" s="3">
        <v>12.007974134272976</v>
      </c>
      <c r="H13" s="3">
        <v>138.3464514643959</v>
      </c>
      <c r="I13" s="3">
        <v>177.83514073111013</v>
      </c>
      <c r="J13" s="3">
        <v>-10.78929932429072</v>
      </c>
      <c r="K13" s="3">
        <v>-8.46316382485095</v>
      </c>
      <c r="L13" s="3">
        <v>-39.896411294828845</v>
      </c>
    </row>
    <row r="14" spans="1:12" ht="15.75" thickBot="1" x14ac:dyDescent="0.3">
      <c r="A14" s="2">
        <v>2027</v>
      </c>
      <c r="B14" s="3">
        <f t="shared" si="0"/>
        <v>520.47949041441984</v>
      </c>
      <c r="C14" s="3">
        <v>182.71595655654369</v>
      </c>
      <c r="D14" s="3">
        <v>319.39374376787612</v>
      </c>
      <c r="E14" s="3">
        <v>18.369790089999999</v>
      </c>
      <c r="F14" s="3">
        <v>170.59609036943934</v>
      </c>
      <c r="G14" s="3">
        <v>12.119866187104339</v>
      </c>
      <c r="H14" s="3">
        <v>140.07115158243207</v>
      </c>
      <c r="I14" s="3">
        <v>179.32259218544408</v>
      </c>
      <c r="J14" s="3">
        <v>-12.080194249882975</v>
      </c>
      <c r="K14" s="3">
        <v>-8.7762242984650651</v>
      </c>
      <c r="L14" s="3">
        <v>-40.622287894759651</v>
      </c>
    </row>
    <row r="15" spans="1:12" ht="15.75" thickBot="1" x14ac:dyDescent="0.3">
      <c r="A15" s="2">
        <v>2028</v>
      </c>
      <c r="B15" s="3">
        <f t="shared" si="0"/>
        <v>524.47645346858292</v>
      </c>
      <c r="C15" s="3">
        <v>182.9868426514679</v>
      </c>
      <c r="D15" s="3">
        <v>322.97875201711497</v>
      </c>
      <c r="E15" s="3">
        <v>18.510858800000001</v>
      </c>
      <c r="F15" s="3">
        <v>170.75675107542259</v>
      </c>
      <c r="G15" s="3">
        <v>12.230091576045297</v>
      </c>
      <c r="H15" s="3">
        <v>141.77687260653613</v>
      </c>
      <c r="I15" s="3">
        <v>181.20187941057884</v>
      </c>
      <c r="J15" s="3">
        <v>-13.253070655701404</v>
      </c>
      <c r="K15" s="3">
        <v>-9.0931165998781864</v>
      </c>
      <c r="L15" s="3">
        <v>-41.162615387532263</v>
      </c>
    </row>
    <row r="16" spans="1:12" ht="15.75" thickBot="1" x14ac:dyDescent="0.3">
      <c r="A16" s="2">
        <v>2029</v>
      </c>
      <c r="B16" s="3">
        <f t="shared" si="0"/>
        <v>528.92812238871602</v>
      </c>
      <c r="C16" s="3">
        <v>183.25357109666729</v>
      </c>
      <c r="D16" s="3">
        <v>327.00657540204872</v>
      </c>
      <c r="E16" s="3">
        <v>18.667975890000001</v>
      </c>
      <c r="F16" s="3">
        <v>170.91482322540719</v>
      </c>
      <c r="G16" s="3">
        <v>12.338747871260107</v>
      </c>
      <c r="H16" s="3">
        <v>143.45625116690056</v>
      </c>
      <c r="I16" s="3">
        <v>183.55032423514817</v>
      </c>
      <c r="J16" s="3">
        <v>-14.283283648689775</v>
      </c>
      <c r="K16" s="3">
        <v>-9.4169341292315121</v>
      </c>
      <c r="L16" s="3">
        <v>-41.486563809600518</v>
      </c>
    </row>
    <row r="17" spans="1:12" ht="15.75" thickBot="1" x14ac:dyDescent="0.3">
      <c r="A17" s="2">
        <v>2030</v>
      </c>
      <c r="B17" s="3">
        <f t="shared" si="0"/>
        <v>533.53499942703343</v>
      </c>
      <c r="C17" s="3">
        <v>183.5159668738919</v>
      </c>
      <c r="D17" s="3">
        <v>331.18846166314154</v>
      </c>
      <c r="E17" s="3">
        <v>18.830570890000001</v>
      </c>
      <c r="F17" s="3">
        <v>171.07019764176596</v>
      </c>
      <c r="G17" s="3">
        <v>12.445769232125931</v>
      </c>
      <c r="H17" s="3">
        <v>145.1174616452206</v>
      </c>
      <c r="I17" s="3">
        <v>186.07100001792091</v>
      </c>
      <c r="J17" s="3">
        <v>-15.26351840512676</v>
      </c>
      <c r="K17" s="3">
        <v>-9.7501416393239673</v>
      </c>
      <c r="L17" s="3">
        <v>-41.732815156686648</v>
      </c>
    </row>
    <row r="18" spans="1:12" ht="15.75" thickBot="1" x14ac:dyDescent="0.3">
      <c r="A18" s="2">
        <v>2031</v>
      </c>
      <c r="B18" s="3">
        <f t="shared" si="0"/>
        <v>538.08066679691137</v>
      </c>
      <c r="C18" s="3">
        <v>183.77013888888169</v>
      </c>
      <c r="D18" s="3">
        <v>335.31952234802975</v>
      </c>
      <c r="E18" s="3">
        <v>18.991005560000001</v>
      </c>
      <c r="F18" s="3">
        <v>171.21926179652894</v>
      </c>
      <c r="G18" s="3">
        <v>12.550877092352737</v>
      </c>
      <c r="H18" s="3">
        <v>146.75904896255904</v>
      </c>
      <c r="I18" s="3">
        <v>188.56047338547074</v>
      </c>
      <c r="J18" s="3">
        <v>-16.248403595203168</v>
      </c>
      <c r="K18" s="3">
        <v>-10.088914408614704</v>
      </c>
      <c r="L18" s="3">
        <v>-41.97865704700969</v>
      </c>
    </row>
    <row r="19" spans="1:12" ht="15.75" thickBot="1" x14ac:dyDescent="0.3">
      <c r="A19" s="2">
        <v>2032</v>
      </c>
      <c r="B19" s="3">
        <f t="shared" si="0"/>
        <v>542.56344487476599</v>
      </c>
      <c r="C19" s="3">
        <v>184.01932284081303</v>
      </c>
      <c r="D19" s="3">
        <v>339.39490141395288</v>
      </c>
      <c r="E19" s="3">
        <v>19.149220620000001</v>
      </c>
      <c r="F19" s="3">
        <v>171.36522087966014</v>
      </c>
      <c r="G19" s="3">
        <v>12.654101961152902</v>
      </c>
      <c r="H19" s="3">
        <v>148.37936184536909</v>
      </c>
      <c r="I19" s="3">
        <v>191.01553956858379</v>
      </c>
      <c r="J19" s="3">
        <v>-17.236428648774428</v>
      </c>
      <c r="K19" s="3">
        <v>-10.434809384292743</v>
      </c>
      <c r="L19" s="3">
        <v>-42.22178841914873</v>
      </c>
    </row>
    <row r="20" spans="1:12" ht="15.75" thickBot="1" x14ac:dyDescent="0.3">
      <c r="A20" s="2">
        <v>2033</v>
      </c>
      <c r="B20" s="3">
        <f t="shared" si="0"/>
        <v>546.9788551655007</v>
      </c>
      <c r="C20" s="3">
        <v>184.26352968049096</v>
      </c>
      <c r="D20" s="3">
        <v>343.41026748500974</v>
      </c>
      <c r="E20" s="3">
        <v>19.305057999999999</v>
      </c>
      <c r="F20" s="3">
        <v>171.50808171445851</v>
      </c>
      <c r="G20" s="3">
        <v>12.755447966032456</v>
      </c>
      <c r="H20" s="3">
        <v>149.97655409666672</v>
      </c>
      <c r="I20" s="3">
        <v>193.43371338834302</v>
      </c>
      <c r="J20" s="3">
        <v>-18.226739777558585</v>
      </c>
      <c r="K20" s="3">
        <v>-10.787642965505269</v>
      </c>
      <c r="L20" s="3">
        <v>-42.462469485687116</v>
      </c>
    </row>
    <row r="21" spans="1:12" ht="15.75" thickBot="1" x14ac:dyDescent="0.3">
      <c r="A21" s="2">
        <v>2034</v>
      </c>
      <c r="B21" s="3">
        <f t="shared" si="0"/>
        <v>551.32083407595655</v>
      </c>
      <c r="C21" s="3">
        <v>184.49904935173961</v>
      </c>
      <c r="D21" s="3">
        <v>347.36348102421698</v>
      </c>
      <c r="E21" s="3">
        <v>19.458303699999998</v>
      </c>
      <c r="F21" s="3">
        <v>171.64434708481917</v>
      </c>
      <c r="G21" s="3">
        <v>12.854702266920432</v>
      </c>
      <c r="H21" s="3">
        <v>151.54964125941606</v>
      </c>
      <c r="I21" s="3">
        <v>195.81383976480089</v>
      </c>
      <c r="J21" s="3">
        <v>-19.218594741017711</v>
      </c>
      <c r="K21" s="3">
        <v>-11.146957323644527</v>
      </c>
      <c r="L21" s="3">
        <v>-42.70089065946442</v>
      </c>
    </row>
    <row r="22" spans="1:12" ht="15.75" thickBot="1" x14ac:dyDescent="0.3">
      <c r="A22" s="2">
        <v>2035</v>
      </c>
      <c r="B22" s="3">
        <f t="shared" si="0"/>
        <v>555.59234965265068</v>
      </c>
      <c r="C22" s="3">
        <v>184.72979358360712</v>
      </c>
      <c r="D22" s="3">
        <v>351.25349360904357</v>
      </c>
      <c r="E22" s="3">
        <v>19.609062460000001</v>
      </c>
      <c r="F22" s="3">
        <v>171.77764167693181</v>
      </c>
      <c r="G22" s="3">
        <v>12.952151906675313</v>
      </c>
      <c r="H22" s="3">
        <v>153.09860113534251</v>
      </c>
      <c r="I22" s="3">
        <v>198.15489247370107</v>
      </c>
      <c r="J22" s="3">
        <v>-20.211535918923065</v>
      </c>
      <c r="K22" s="3">
        <v>-11.513837232118554</v>
      </c>
      <c r="L22" s="3">
        <v>-42.936840613631929</v>
      </c>
    </row>
  </sheetData>
  <pageMargins left="0.7" right="0.7" top="0.75" bottom="0.75" header="0.3" footer="0.3"/>
  <ignoredErrors>
    <ignoredError sqref="B2:B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MD_1in2_Medium</vt:lpstr>
      <vt:lpstr>MD_1in2_High</vt:lpstr>
      <vt:lpstr>MD_1in2_Low</vt:lpstr>
      <vt:lpstr>MD_1in20_Medium</vt:lpstr>
      <vt:lpstr>MD_1in20_High</vt:lpstr>
      <vt:lpstr>MD_1in20_Low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2015-12-24T00:04:40Z</dcterms:modified>
</cp:coreProperties>
</file>